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55" windowWidth="11715" windowHeight="6270" tabRatio="756" activeTab="2"/>
  </bookViews>
  <sheets>
    <sheet name="สรุปแยกระดับ" sheetId="42" r:id="rId1"/>
    <sheet name="สรุปแยกสังกัด" sheetId="41" r:id="rId2"/>
    <sheet name="สรุปราย อ." sheetId="40" r:id="rId3"/>
    <sheet name="อ.หัวหิน" sheetId="36" r:id="rId4"/>
    <sheet name="อ.ปราณบุรี" sheetId="37" r:id="rId5"/>
    <sheet name="อ.สามร้อยยอด" sheetId="38" r:id="rId6"/>
    <sheet name="อ.กุยบุรี" sheetId="39" r:id="rId7"/>
    <sheet name="อ.เมือง" sheetId="30" r:id="rId8"/>
    <sheet name="อ.ทับสะแก" sheetId="33" r:id="rId9"/>
    <sheet name="อ.บางสะพาน" sheetId="34" r:id="rId10"/>
    <sheet name="อ.บางสะพานน้อย" sheetId="35" r:id="rId11"/>
    <sheet name="ทำ" sheetId="43" r:id="rId12"/>
    <sheet name="Sheet1" sheetId="44" r:id="rId13"/>
    <sheet name="Sheet2" sheetId="45" r:id="rId14"/>
    <sheet name="Sheet3" sheetId="46" r:id="rId15"/>
  </sheets>
  <definedNames>
    <definedName name="_xlnm._FilterDatabase" localSheetId="11" hidden="1">ทำ!$A$4:$BF$39</definedName>
    <definedName name="_xlnm.Print_Titles" localSheetId="14">Sheet3!$1:$2</definedName>
    <definedName name="_xlnm.Print_Titles" localSheetId="6">อ.กุยบุรี!$3:$4</definedName>
    <definedName name="_xlnm.Print_Titles" localSheetId="8">อ.ทับสะแก!$4:$5</definedName>
    <definedName name="_xlnm.Print_Titles" localSheetId="9">อ.บางสะพาน!$4:$5</definedName>
    <definedName name="_xlnm.Print_Titles" localSheetId="4">อ.ปราณบุรี!$4:$5</definedName>
    <definedName name="_xlnm.Print_Titles" localSheetId="7">อ.เมือง!$4:$5</definedName>
    <definedName name="_xlnm.Print_Titles" localSheetId="3">อ.หัวหิน!$4:$5</definedName>
  </definedNames>
  <calcPr calcId="124519"/>
</workbook>
</file>

<file path=xl/calcChain.xml><?xml version="1.0" encoding="utf-8"?>
<calcChain xmlns="http://schemas.openxmlformats.org/spreadsheetml/2006/main">
  <c r="AR7" i="40"/>
  <c r="AQ7"/>
  <c r="AW11" i="37"/>
  <c r="AV11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S7" i="40" l="1"/>
  <c r="N6" i="43"/>
  <c r="AC6"/>
  <c r="AV6"/>
  <c r="AW6"/>
  <c r="AX6"/>
  <c r="N7"/>
  <c r="AC7"/>
  <c r="AV7"/>
  <c r="AW7"/>
  <c r="AX7"/>
  <c r="N8"/>
  <c r="AC8"/>
  <c r="AL8"/>
  <c r="AU8"/>
  <c r="AV8"/>
  <c r="AW8"/>
  <c r="AX8" s="1"/>
  <c r="AV9"/>
  <c r="AW9"/>
  <c r="AX9" s="1"/>
  <c r="AV10"/>
  <c r="AW10"/>
  <c r="AX10"/>
  <c r="N11"/>
  <c r="AV11"/>
  <c r="AW11"/>
  <c r="AX11" s="1"/>
  <c r="N12"/>
  <c r="AC12"/>
  <c r="AV12"/>
  <c r="AW12"/>
  <c r="AX12"/>
  <c r="N13"/>
  <c r="AC13"/>
  <c r="AV13"/>
  <c r="AW13"/>
  <c r="AX13"/>
  <c r="N14"/>
  <c r="AV14"/>
  <c r="AW14"/>
  <c r="AX14"/>
  <c r="N15"/>
  <c r="AV15"/>
  <c r="AW15"/>
  <c r="AX15"/>
  <c r="N16"/>
  <c r="AV16"/>
  <c r="AW16"/>
  <c r="AX16"/>
  <c r="AV17"/>
  <c r="AW17"/>
  <c r="AX17"/>
  <c r="AV18"/>
  <c r="AW18"/>
  <c r="AX18"/>
  <c r="AV19"/>
  <c r="AW19"/>
  <c r="AX19" s="1"/>
  <c r="AV20"/>
  <c r="AW20"/>
  <c r="AX20"/>
  <c r="AV21"/>
  <c r="AW21"/>
  <c r="AX21"/>
  <c r="AV22"/>
  <c r="AW22"/>
  <c r="AX22"/>
  <c r="AV23"/>
  <c r="AW23"/>
  <c r="AX23"/>
  <c r="AV24"/>
  <c r="AW24"/>
  <c r="AX24"/>
  <c r="BE24"/>
  <c r="AV25"/>
  <c r="AW25"/>
  <c r="AX25"/>
  <c r="BE25"/>
  <c r="AV26"/>
  <c r="AW26"/>
  <c r="AX26"/>
  <c r="BE26"/>
  <c r="AV27"/>
  <c r="AW27"/>
  <c r="AX27"/>
  <c r="BE27"/>
  <c r="AV28"/>
  <c r="AW28"/>
  <c r="AX28"/>
  <c r="BE28"/>
  <c r="AV29"/>
  <c r="AW29"/>
  <c r="AX29"/>
  <c r="BE29"/>
  <c r="K30"/>
  <c r="N30"/>
  <c r="AA30"/>
  <c r="AB30"/>
  <c r="AC30"/>
  <c r="AV30"/>
  <c r="AW30"/>
  <c r="AX30" s="1"/>
  <c r="BC30"/>
  <c r="BD30"/>
  <c r="BE30"/>
  <c r="N31"/>
  <c r="AA31"/>
  <c r="AB31"/>
  <c r="AC31"/>
  <c r="AV31"/>
  <c r="AW31"/>
  <c r="AX31" s="1"/>
  <c r="BC31"/>
  <c r="BD31"/>
  <c r="BE31"/>
  <c r="K32"/>
  <c r="N32"/>
  <c r="AA32"/>
  <c r="AB32"/>
  <c r="AC32"/>
  <c r="AJ32"/>
  <c r="AK32"/>
  <c r="AL32" s="1"/>
  <c r="AV32"/>
  <c r="BE32"/>
  <c r="N33"/>
  <c r="AA33"/>
  <c r="AB33"/>
  <c r="AC33" s="1"/>
  <c r="AV33"/>
  <c r="BE33"/>
  <c r="K34"/>
  <c r="N34"/>
  <c r="AA34"/>
  <c r="AV34" s="1"/>
  <c r="AB34"/>
  <c r="AC34"/>
  <c r="AW34"/>
  <c r="BE34"/>
  <c r="K35"/>
  <c r="N35"/>
  <c r="AA35"/>
  <c r="AB35"/>
  <c r="AC35" s="1"/>
  <c r="AV35"/>
  <c r="BE35"/>
  <c r="N36"/>
  <c r="AA36"/>
  <c r="AB36"/>
  <c r="AC36" s="1"/>
  <c r="AJ36"/>
  <c r="AV36" s="1"/>
  <c r="AX36" s="1"/>
  <c r="AK36"/>
  <c r="AL36"/>
  <c r="AW36"/>
  <c r="BE36"/>
  <c r="K37"/>
  <c r="N37"/>
  <c r="AA37"/>
  <c r="AB37"/>
  <c r="AC37" s="1"/>
  <c r="AJ37"/>
  <c r="AV37" s="1"/>
  <c r="AX37" s="1"/>
  <c r="AK37"/>
  <c r="AL37"/>
  <c r="AW37"/>
  <c r="BE37"/>
  <c r="N38"/>
  <c r="AA38"/>
  <c r="AB38"/>
  <c r="AC38"/>
  <c r="AJ38"/>
  <c r="AK38"/>
  <c r="AL38" s="1"/>
  <c r="AV38"/>
  <c r="BE38"/>
  <c r="N39"/>
  <c r="AA39"/>
  <c r="AB39"/>
  <c r="AC39" s="1"/>
  <c r="AV39"/>
  <c r="BE39"/>
  <c r="N40"/>
  <c r="AA40"/>
  <c r="AB40"/>
  <c r="AC40" s="1"/>
  <c r="AV40"/>
  <c r="BE40"/>
  <c r="N41"/>
  <c r="AA41"/>
  <c r="AB41"/>
  <c r="AC41" s="1"/>
  <c r="AV41"/>
  <c r="BE41"/>
  <c r="N42"/>
  <c r="AA42"/>
  <c r="AB42"/>
  <c r="AC42" s="1"/>
  <c r="AV42"/>
  <c r="BE42"/>
  <c r="N43"/>
  <c r="AA43"/>
  <c r="AB43"/>
  <c r="AC43" s="1"/>
  <c r="AV43"/>
  <c r="BE43"/>
  <c r="N44"/>
  <c r="N53" s="1"/>
  <c r="AA44"/>
  <c r="AB44"/>
  <c r="AC44" s="1"/>
  <c r="AJ44"/>
  <c r="AV44" s="1"/>
  <c r="AX44" s="1"/>
  <c r="AK44"/>
  <c r="AL44"/>
  <c r="AW44"/>
  <c r="BE44"/>
  <c r="N45"/>
  <c r="AA45"/>
  <c r="AV45" s="1"/>
  <c r="AX45" s="1"/>
  <c r="AB45"/>
  <c r="AC45"/>
  <c r="AW45"/>
  <c r="N46"/>
  <c r="AA46"/>
  <c r="AB46"/>
  <c r="AC46" s="1"/>
  <c r="AJ46"/>
  <c r="AV46" s="1"/>
  <c r="AX46" s="1"/>
  <c r="AK46"/>
  <c r="AL46"/>
  <c r="AW46"/>
  <c r="AV47"/>
  <c r="AW47"/>
  <c r="AX47"/>
  <c r="AV48"/>
  <c r="AW48"/>
  <c r="AX48" s="1"/>
  <c r="AC49"/>
  <c r="AV49"/>
  <c r="AW49"/>
  <c r="AX49" s="1"/>
  <c r="N50"/>
  <c r="AC50"/>
  <c r="AL50"/>
  <c r="AV50"/>
  <c r="AW50"/>
  <c r="AX50" s="1"/>
  <c r="N51"/>
  <c r="AA51"/>
  <c r="AB51"/>
  <c r="AC51" s="1"/>
  <c r="AV51"/>
  <c r="BC51"/>
  <c r="BD51"/>
  <c r="BE51" s="1"/>
  <c r="N52"/>
  <c r="AA52"/>
  <c r="AB52"/>
  <c r="AC52" s="1"/>
  <c r="AV52"/>
  <c r="BC52"/>
  <c r="BD52"/>
  <c r="BE52" s="1"/>
  <c r="I53"/>
  <c r="J53"/>
  <c r="K53"/>
  <c r="L53"/>
  <c r="M53"/>
  <c r="O53"/>
  <c r="P53"/>
  <c r="Q53"/>
  <c r="R53"/>
  <c r="S53"/>
  <c r="T53"/>
  <c r="U53"/>
  <c r="V53"/>
  <c r="W53"/>
  <c r="X53"/>
  <c r="Y53"/>
  <c r="Z53"/>
  <c r="AA53"/>
  <c r="AD53"/>
  <c r="AE53"/>
  <c r="AF53"/>
  <c r="AG53"/>
  <c r="AH53"/>
  <c r="AI53"/>
  <c r="AJ53"/>
  <c r="AK53"/>
  <c r="AM53"/>
  <c r="AN53"/>
  <c r="AO53"/>
  <c r="AP53"/>
  <c r="AQ53"/>
  <c r="AR53"/>
  <c r="AS53"/>
  <c r="AT53"/>
  <c r="AU53"/>
  <c r="AY53"/>
  <c r="AZ53"/>
  <c r="BA53"/>
  <c r="BB53"/>
  <c r="BC53"/>
  <c r="BD53"/>
  <c r="I14" i="44"/>
  <c r="H14"/>
  <c r="AA7" i="37"/>
  <c r="AB7"/>
  <c r="AA8"/>
  <c r="AB8"/>
  <c r="AA9"/>
  <c r="AB9"/>
  <c r="AA10"/>
  <c r="AB10"/>
  <c r="AA12"/>
  <c r="AB12"/>
  <c r="AA13"/>
  <c r="AB13"/>
  <c r="AA14"/>
  <c r="AB14"/>
  <c r="AA15"/>
  <c r="AB15"/>
  <c r="AA16"/>
  <c r="AB16"/>
  <c r="AA17"/>
  <c r="AB17"/>
  <c r="AA18"/>
  <c r="AB18"/>
  <c r="AA19"/>
  <c r="AB19"/>
  <c r="AA20"/>
  <c r="AB20"/>
  <c r="AA21"/>
  <c r="AB21"/>
  <c r="AA22"/>
  <c r="AB22"/>
  <c r="AA23"/>
  <c r="AB23"/>
  <c r="AA24"/>
  <c r="AB24"/>
  <c r="AA25"/>
  <c r="AB25"/>
  <c r="AA26"/>
  <c r="AB26"/>
  <c r="AA27"/>
  <c r="AB27"/>
  <c r="AA28"/>
  <c r="AB28"/>
  <c r="AA29"/>
  <c r="AB29"/>
  <c r="AA30"/>
  <c r="AB30"/>
  <c r="AA31"/>
  <c r="AB31"/>
  <c r="AA32"/>
  <c r="AB32"/>
  <c r="AA33"/>
  <c r="AB33"/>
  <c r="AA34"/>
  <c r="AB34"/>
  <c r="AA35"/>
  <c r="AB35"/>
  <c r="AA36"/>
  <c r="AB36"/>
  <c r="AA37"/>
  <c r="AB37"/>
  <c r="AA38"/>
  <c r="AB38"/>
  <c r="AA39"/>
  <c r="AB39"/>
  <c r="AA40"/>
  <c r="AB40"/>
  <c r="AA41"/>
  <c r="AB41"/>
  <c r="AA42"/>
  <c r="AB42"/>
  <c r="AB6"/>
  <c r="AA6"/>
  <c r="O43"/>
  <c r="P43"/>
  <c r="Q43"/>
  <c r="R43"/>
  <c r="S43"/>
  <c r="T43"/>
  <c r="U43"/>
  <c r="V43"/>
  <c r="W43"/>
  <c r="X43"/>
  <c r="Y43"/>
  <c r="Z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0"/>
  <c r="N9"/>
  <c r="N8"/>
  <c r="N7"/>
  <c r="N6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6"/>
  <c r="K7"/>
  <c r="K8"/>
  <c r="K9"/>
  <c r="K10"/>
  <c r="L43"/>
  <c r="M43"/>
  <c r="I43"/>
  <c r="K43" s="1"/>
  <c r="J43"/>
  <c r="F10" i="44"/>
  <c r="G10" s="1"/>
  <c r="E10"/>
  <c r="R6" i="41"/>
  <c r="Q6"/>
  <c r="AR11" i="40"/>
  <c r="AQ11"/>
  <c r="AR8"/>
  <c r="AQ8"/>
  <c r="AQ9"/>
  <c r="AR9"/>
  <c r="AS9"/>
  <c r="AQ10"/>
  <c r="AR10"/>
  <c r="AS10" s="1"/>
  <c r="AS11"/>
  <c r="AQ12"/>
  <c r="AR12"/>
  <c r="AS12" s="1"/>
  <c r="AQ13"/>
  <c r="AR13"/>
  <c r="AS13"/>
  <c r="AS6"/>
  <c r="AR6"/>
  <c r="AQ6"/>
  <c r="BC6" i="38"/>
  <c r="BC7"/>
  <c r="BC8"/>
  <c r="BC9"/>
  <c r="BC10"/>
  <c r="BC11"/>
  <c r="BC12"/>
  <c r="BC13"/>
  <c r="BC14"/>
  <c r="BC15"/>
  <c r="BC16"/>
  <c r="BC17"/>
  <c r="BC18"/>
  <c r="BC19"/>
  <c r="BC20"/>
  <c r="BC21"/>
  <c r="BC22"/>
  <c r="BC23"/>
  <c r="BC24"/>
  <c r="BC25"/>
  <c r="BC26"/>
  <c r="BC27"/>
  <c r="BC28"/>
  <c r="BC29"/>
  <c r="BC30"/>
  <c r="BC31"/>
  <c r="BC32"/>
  <c r="BC33"/>
  <c r="BC34"/>
  <c r="BC35"/>
  <c r="BC36"/>
  <c r="BC5"/>
  <c r="AY8" i="40"/>
  <c r="AX8"/>
  <c r="R7" i="41"/>
  <c r="Q7"/>
  <c r="Z21" i="38"/>
  <c r="AS21"/>
  <c r="AT21"/>
  <c r="AU21" s="1"/>
  <c r="Z23"/>
  <c r="AS23"/>
  <c r="AT23"/>
  <c r="AU23"/>
  <c r="AS24"/>
  <c r="AT24"/>
  <c r="AU24"/>
  <c r="Z31"/>
  <c r="AS31"/>
  <c r="AT31"/>
  <c r="AU31" s="1"/>
  <c r="K36"/>
  <c r="Z36"/>
  <c r="AS36"/>
  <c r="AT36"/>
  <c r="AU36" s="1"/>
  <c r="X75"/>
  <c r="BB37"/>
  <c r="BA37"/>
  <c r="AZ37"/>
  <c r="AY37"/>
  <c r="AX37"/>
  <c r="AW37"/>
  <c r="AV37"/>
  <c r="AR37"/>
  <c r="AQ37"/>
  <c r="AP37"/>
  <c r="AO37"/>
  <c r="AN37"/>
  <c r="AM37"/>
  <c r="AL37"/>
  <c r="AK37"/>
  <c r="AJ37"/>
  <c r="AF37"/>
  <c r="AE37"/>
  <c r="AD37"/>
  <c r="AC37"/>
  <c r="AB37"/>
  <c r="AA37"/>
  <c r="W37"/>
  <c r="V37"/>
  <c r="U37"/>
  <c r="T37"/>
  <c r="S37"/>
  <c r="R37"/>
  <c r="Q37"/>
  <c r="P37"/>
  <c r="O37"/>
  <c r="N37"/>
  <c r="M37"/>
  <c r="L37"/>
  <c r="J37"/>
  <c r="I37"/>
  <c r="AT35"/>
  <c r="AS35"/>
  <c r="Z35"/>
  <c r="AT34"/>
  <c r="AS34"/>
  <c r="Z34"/>
  <c r="AT33"/>
  <c r="AS33"/>
  <c r="Z33"/>
  <c r="K33"/>
  <c r="AT32"/>
  <c r="AS32"/>
  <c r="Z32"/>
  <c r="K32"/>
  <c r="AT30"/>
  <c r="AS30"/>
  <c r="Z30"/>
  <c r="K30"/>
  <c r="AT29"/>
  <c r="AS29"/>
  <c r="Z29"/>
  <c r="AT28"/>
  <c r="AS28"/>
  <c r="Z28"/>
  <c r="AT27"/>
  <c r="AS27"/>
  <c r="Z27"/>
  <c r="AT26"/>
  <c r="AS26"/>
  <c r="Z26"/>
  <c r="AT25"/>
  <c r="AS25"/>
  <c r="Z25"/>
  <c r="AT22"/>
  <c r="AS22"/>
  <c r="Z22"/>
  <c r="AT20"/>
  <c r="AS20"/>
  <c r="Z20"/>
  <c r="AT19"/>
  <c r="AS19"/>
  <c r="Z19"/>
  <c r="AT18"/>
  <c r="AS18"/>
  <c r="AU18" s="1"/>
  <c r="Z18"/>
  <c r="AT17"/>
  <c r="AS17"/>
  <c r="Z17"/>
  <c r="AT16"/>
  <c r="AS16"/>
  <c r="AU16" s="1"/>
  <c r="Z16"/>
  <c r="K16"/>
  <c r="AH15"/>
  <c r="AH37" s="1"/>
  <c r="AG15"/>
  <c r="AG37" s="1"/>
  <c r="Y15"/>
  <c r="Y37" s="1"/>
  <c r="X15"/>
  <c r="X37" s="1"/>
  <c r="Z37" s="1"/>
  <c r="K15"/>
  <c r="AT14"/>
  <c r="AS14"/>
  <c r="AU14" s="1"/>
  <c r="Z14"/>
  <c r="AT13"/>
  <c r="AS13"/>
  <c r="Z13"/>
  <c r="AT12"/>
  <c r="AS12"/>
  <c r="Z12"/>
  <c r="AT11"/>
  <c r="AS11"/>
  <c r="Z11"/>
  <c r="AT10"/>
  <c r="AS10"/>
  <c r="AU10" s="1"/>
  <c r="Z10"/>
  <c r="K10"/>
  <c r="AT9"/>
  <c r="AS9"/>
  <c r="Z9"/>
  <c r="K9"/>
  <c r="AT8"/>
  <c r="AS8"/>
  <c r="AU8" s="1"/>
  <c r="Z8"/>
  <c r="K8"/>
  <c r="AT7"/>
  <c r="AS7"/>
  <c r="Z7"/>
  <c r="K7"/>
  <c r="AT6"/>
  <c r="AS6"/>
  <c r="Z6"/>
  <c r="K6"/>
  <c r="AT5"/>
  <c r="AS5"/>
  <c r="AI5"/>
  <c r="Z5"/>
  <c r="K5"/>
  <c r="BE53" i="43" l="1"/>
  <c r="AC53"/>
  <c r="AX34"/>
  <c r="AV53"/>
  <c r="AL53"/>
  <c r="AB53"/>
  <c r="AW52"/>
  <c r="AX52" s="1"/>
  <c r="AW51"/>
  <c r="AX51" s="1"/>
  <c r="AW43"/>
  <c r="AX43" s="1"/>
  <c r="AW42"/>
  <c r="AX42" s="1"/>
  <c r="AW41"/>
  <c r="AX41" s="1"/>
  <c r="AW40"/>
  <c r="AX40" s="1"/>
  <c r="AW39"/>
  <c r="AX39" s="1"/>
  <c r="AW38"/>
  <c r="AX38" s="1"/>
  <c r="AW35"/>
  <c r="AX35" s="1"/>
  <c r="AW33"/>
  <c r="AX33" s="1"/>
  <c r="AW32"/>
  <c r="AS8" i="40"/>
  <c r="AU20" i="38"/>
  <c r="AU25"/>
  <c r="AU34"/>
  <c r="AU27"/>
  <c r="AU29"/>
  <c r="AU6"/>
  <c r="AU7"/>
  <c r="BC37"/>
  <c r="AU9"/>
  <c r="AU12"/>
  <c r="AU17"/>
  <c r="AU19"/>
  <c r="AU32"/>
  <c r="AU33"/>
  <c r="AU35"/>
  <c r="K37"/>
  <c r="AU11"/>
  <c r="AU26"/>
  <c r="AU28"/>
  <c r="AU13"/>
  <c r="AU22"/>
  <c r="AU30"/>
  <c r="Z15"/>
  <c r="AS15"/>
  <c r="AU5"/>
  <c r="AI15"/>
  <c r="AI37" s="1"/>
  <c r="AT15"/>
  <c r="AT37" s="1"/>
  <c r="Y6" i="42"/>
  <c r="X6"/>
  <c r="BE11" i="37"/>
  <c r="AT11"/>
  <c r="AS11"/>
  <c r="AU11" s="1"/>
  <c r="AK11"/>
  <c r="AJ11"/>
  <c r="AL11" s="1"/>
  <c r="AB11"/>
  <c r="AA11"/>
  <c r="AX11" s="1"/>
  <c r="N11"/>
  <c r="N43" s="1"/>
  <c r="K11"/>
  <c r="R5" i="41"/>
  <c r="Q5"/>
  <c r="N6" i="36"/>
  <c r="AC6"/>
  <c r="AV6"/>
  <c r="AW6"/>
  <c r="AX6"/>
  <c r="N8"/>
  <c r="AC8"/>
  <c r="AL8"/>
  <c r="AU8"/>
  <c r="AV8"/>
  <c r="AW8"/>
  <c r="AX8"/>
  <c r="AV9"/>
  <c r="AW9"/>
  <c r="AX9" s="1"/>
  <c r="AV10"/>
  <c r="AW10"/>
  <c r="AX10"/>
  <c r="N12"/>
  <c r="AC12"/>
  <c r="AV12"/>
  <c r="AW12"/>
  <c r="AX12" s="1"/>
  <c r="N14"/>
  <c r="AV14"/>
  <c r="AW14"/>
  <c r="AX14" s="1"/>
  <c r="N15"/>
  <c r="AV15"/>
  <c r="AW15"/>
  <c r="AX15"/>
  <c r="N16"/>
  <c r="AV16"/>
  <c r="AW16"/>
  <c r="AX16" s="1"/>
  <c r="AV17"/>
  <c r="AW17"/>
  <c r="AX17" s="1"/>
  <c r="AV18"/>
  <c r="AW18"/>
  <c r="AV19"/>
  <c r="AW19"/>
  <c r="AX19"/>
  <c r="AV20"/>
  <c r="AW20"/>
  <c r="AX20" s="1"/>
  <c r="AV21"/>
  <c r="AW21"/>
  <c r="AX21"/>
  <c r="AV22"/>
  <c r="AW22"/>
  <c r="AX22" s="1"/>
  <c r="AV23"/>
  <c r="AW23"/>
  <c r="AX23"/>
  <c r="AV25"/>
  <c r="AW25"/>
  <c r="AX25" s="1"/>
  <c r="BE25"/>
  <c r="AV26"/>
  <c r="AW26"/>
  <c r="AX26" s="1"/>
  <c r="BE26"/>
  <c r="AV27"/>
  <c r="AW27"/>
  <c r="AX27" s="1"/>
  <c r="BE27"/>
  <c r="AV28"/>
  <c r="AW28"/>
  <c r="AX28" s="1"/>
  <c r="BE28"/>
  <c r="AV29"/>
  <c r="AW29"/>
  <c r="AX29" s="1"/>
  <c r="BE29"/>
  <c r="K30"/>
  <c r="N30"/>
  <c r="AA30"/>
  <c r="AV30" s="1"/>
  <c r="AB30"/>
  <c r="AC30" s="1"/>
  <c r="AW30"/>
  <c r="BC30"/>
  <c r="BD30"/>
  <c r="BE30" s="1"/>
  <c r="N31"/>
  <c r="AA31"/>
  <c r="AV31" s="1"/>
  <c r="AB31"/>
  <c r="AW31"/>
  <c r="BC31"/>
  <c r="BD31"/>
  <c r="BE31" s="1"/>
  <c r="K32"/>
  <c r="N32"/>
  <c r="AA32"/>
  <c r="AB32"/>
  <c r="AJ32"/>
  <c r="AV32" s="1"/>
  <c r="AK32"/>
  <c r="BE32"/>
  <c r="N33"/>
  <c r="AA33"/>
  <c r="AV33" s="1"/>
  <c r="AB33"/>
  <c r="AC33"/>
  <c r="AW33"/>
  <c r="BE33"/>
  <c r="K34"/>
  <c r="N34"/>
  <c r="AA34"/>
  <c r="AB34"/>
  <c r="AC34" s="1"/>
  <c r="AV34"/>
  <c r="BE34"/>
  <c r="K35"/>
  <c r="N35"/>
  <c r="AA35"/>
  <c r="AV35" s="1"/>
  <c r="AB35"/>
  <c r="AC35" s="1"/>
  <c r="BE35"/>
  <c r="K37"/>
  <c r="N37"/>
  <c r="AA37"/>
  <c r="AB37"/>
  <c r="AJ37"/>
  <c r="AV37" s="1"/>
  <c r="AK37"/>
  <c r="AL37" s="1"/>
  <c r="BE37"/>
  <c r="N39"/>
  <c r="AA39"/>
  <c r="AV39" s="1"/>
  <c r="AB39"/>
  <c r="AW39"/>
  <c r="BE39"/>
  <c r="N40"/>
  <c r="AA40"/>
  <c r="AB40"/>
  <c r="AC40" s="1"/>
  <c r="AV40"/>
  <c r="AW40"/>
  <c r="AX40" s="1"/>
  <c r="BE40"/>
  <c r="N41"/>
  <c r="AA41"/>
  <c r="AV41" s="1"/>
  <c r="AB41"/>
  <c r="AC41" s="1"/>
  <c r="BE41"/>
  <c r="N42"/>
  <c r="AA42"/>
  <c r="AB42"/>
  <c r="AV42"/>
  <c r="BE42"/>
  <c r="N43"/>
  <c r="AA43"/>
  <c r="AV43" s="1"/>
  <c r="AB43"/>
  <c r="AC43" s="1"/>
  <c r="AW43"/>
  <c r="BE43"/>
  <c r="N44"/>
  <c r="AA44"/>
  <c r="AB44"/>
  <c r="AJ44"/>
  <c r="AV44" s="1"/>
  <c r="AK44"/>
  <c r="AL44" s="1"/>
  <c r="AW44"/>
  <c r="BE44"/>
  <c r="N45"/>
  <c r="AA45"/>
  <c r="AB45"/>
  <c r="AV45"/>
  <c r="AW45"/>
  <c r="AX45" s="1"/>
  <c r="AV47"/>
  <c r="AW47"/>
  <c r="AV48"/>
  <c r="AW48"/>
  <c r="AC49"/>
  <c r="AV49"/>
  <c r="AW49"/>
  <c r="N50"/>
  <c r="AC50"/>
  <c r="AL50"/>
  <c r="AV50"/>
  <c r="AW50"/>
  <c r="N51"/>
  <c r="AA51"/>
  <c r="AB51"/>
  <c r="AV51"/>
  <c r="AW51"/>
  <c r="BC51"/>
  <c r="BD51"/>
  <c r="N52"/>
  <c r="AA52"/>
  <c r="AB52"/>
  <c r="AV52"/>
  <c r="AW52"/>
  <c r="BC52"/>
  <c r="BD52"/>
  <c r="AV7"/>
  <c r="AW7"/>
  <c r="AV11"/>
  <c r="AW11"/>
  <c r="AV13"/>
  <c r="AW13"/>
  <c r="AV24"/>
  <c r="AW24"/>
  <c r="BE49" i="34"/>
  <c r="BD49"/>
  <c r="BC49"/>
  <c r="G14" i="41"/>
  <c r="H14"/>
  <c r="AV7" i="34"/>
  <c r="AW7"/>
  <c r="AX7"/>
  <c r="AV8"/>
  <c r="AW8"/>
  <c r="AX8" s="1"/>
  <c r="AV9"/>
  <c r="AW9"/>
  <c r="AX9"/>
  <c r="AV10"/>
  <c r="AW10"/>
  <c r="AX10" s="1"/>
  <c r="AV11"/>
  <c r="AW11"/>
  <c r="AX11"/>
  <c r="AV12"/>
  <c r="AW12"/>
  <c r="AX12" s="1"/>
  <c r="AV13"/>
  <c r="AW13"/>
  <c r="AX13"/>
  <c r="AV14"/>
  <c r="AW14"/>
  <c r="AX14" s="1"/>
  <c r="AV15"/>
  <c r="AW15"/>
  <c r="AX15"/>
  <c r="AV16"/>
  <c r="AW16"/>
  <c r="AX16" s="1"/>
  <c r="AV17"/>
  <c r="AW17"/>
  <c r="AX17"/>
  <c r="AV18"/>
  <c r="AW18"/>
  <c r="AX18" s="1"/>
  <c r="AV19"/>
  <c r="AW19"/>
  <c r="AX19"/>
  <c r="AV20"/>
  <c r="AW20"/>
  <c r="AX20" s="1"/>
  <c r="AV21"/>
  <c r="AW21"/>
  <c r="AX21" s="1"/>
  <c r="AV22"/>
  <c r="AW22"/>
  <c r="AX22" s="1"/>
  <c r="AV23"/>
  <c r="AW23"/>
  <c r="AX23"/>
  <c r="AV24"/>
  <c r="AW24"/>
  <c r="AX24"/>
  <c r="AV25"/>
  <c r="AW25"/>
  <c r="AX25" s="1"/>
  <c r="AV26"/>
  <c r="AW26"/>
  <c r="AX26" s="1"/>
  <c r="AV27"/>
  <c r="AW27"/>
  <c r="AX27" s="1"/>
  <c r="AV28"/>
  <c r="AW28"/>
  <c r="AX28"/>
  <c r="AV29"/>
  <c r="AW29"/>
  <c r="AX29" s="1"/>
  <c r="AV30"/>
  <c r="AW30"/>
  <c r="AX30"/>
  <c r="AV31"/>
  <c r="AW31"/>
  <c r="AX31"/>
  <c r="AV32"/>
  <c r="AW32"/>
  <c r="AX32" s="1"/>
  <c r="AV33"/>
  <c r="AW33"/>
  <c r="AX33"/>
  <c r="AV34"/>
  <c r="AW34"/>
  <c r="AX34" s="1"/>
  <c r="AV35"/>
  <c r="AW35"/>
  <c r="AX35"/>
  <c r="AV36"/>
  <c r="AW36"/>
  <c r="AX36" s="1"/>
  <c r="AV37"/>
  <c r="AW37"/>
  <c r="AX37"/>
  <c r="AV38"/>
  <c r="AW38"/>
  <c r="AV39"/>
  <c r="AW39"/>
  <c r="AX39"/>
  <c r="AV40"/>
  <c r="AW40"/>
  <c r="AX40" s="1"/>
  <c r="AV41"/>
  <c r="AW41"/>
  <c r="AX41"/>
  <c r="AV42"/>
  <c r="AW42"/>
  <c r="AX42"/>
  <c r="AV43"/>
  <c r="AW43"/>
  <c r="AX43" s="1"/>
  <c r="AV44"/>
  <c r="AW44"/>
  <c r="AX44"/>
  <c r="AV45"/>
  <c r="AW45"/>
  <c r="AX45" s="1"/>
  <c r="AV46"/>
  <c r="AW46"/>
  <c r="AX46"/>
  <c r="AV47"/>
  <c r="AW47"/>
  <c r="AX47" s="1"/>
  <c r="AV48"/>
  <c r="AW48"/>
  <c r="AX48"/>
  <c r="AX6"/>
  <c r="AW6"/>
  <c r="AV6"/>
  <c r="AW49"/>
  <c r="R12" i="41"/>
  <c r="Q12"/>
  <c r="H9"/>
  <c r="H15" s="1"/>
  <c r="G9"/>
  <c r="AX54" i="34"/>
  <c r="K54"/>
  <c r="AX53"/>
  <c r="K53"/>
  <c r="BB49"/>
  <c r="AZ49"/>
  <c r="AY49"/>
  <c r="AR49"/>
  <c r="AQ49"/>
  <c r="AP49"/>
  <c r="AO49"/>
  <c r="AN49"/>
  <c r="AM49"/>
  <c r="AI49"/>
  <c r="AH49"/>
  <c r="AG49"/>
  <c r="AF49"/>
  <c r="AE49"/>
  <c r="AD49"/>
  <c r="Z49"/>
  <c r="Y49"/>
  <c r="X49"/>
  <c r="W49"/>
  <c r="V49"/>
  <c r="U49"/>
  <c r="T49"/>
  <c r="S49"/>
  <c r="R49"/>
  <c r="Q49"/>
  <c r="P49"/>
  <c r="O49"/>
  <c r="M49"/>
  <c r="L49"/>
  <c r="J49"/>
  <c r="I49"/>
  <c r="BE48"/>
  <c r="AC48"/>
  <c r="N48"/>
  <c r="K48"/>
  <c r="BE47"/>
  <c r="AC47"/>
  <c r="N47"/>
  <c r="K47"/>
  <c r="BE46"/>
  <c r="AC46"/>
  <c r="N46"/>
  <c r="K46"/>
  <c r="BE45"/>
  <c r="AL45"/>
  <c r="AC45"/>
  <c r="N45"/>
  <c r="K45"/>
  <c r="BA43"/>
  <c r="BA49" s="1"/>
  <c r="AB43"/>
  <c r="AA43"/>
  <c r="BD42"/>
  <c r="BC42"/>
  <c r="BE42" s="1"/>
  <c r="AK42"/>
  <c r="AJ42"/>
  <c r="AL42" s="1"/>
  <c r="AB42"/>
  <c r="AA42"/>
  <c r="N42"/>
  <c r="BD41"/>
  <c r="BC41"/>
  <c r="BE41" s="1"/>
  <c r="AK41"/>
  <c r="AJ41"/>
  <c r="AL41" s="1"/>
  <c r="AB41"/>
  <c r="AA41"/>
  <c r="N41"/>
  <c r="K41"/>
  <c r="K49" s="1"/>
  <c r="BD40"/>
  <c r="BC40"/>
  <c r="AL40"/>
  <c r="AB40"/>
  <c r="AA40"/>
  <c r="N40"/>
  <c r="AB38"/>
  <c r="AC38" s="1"/>
  <c r="AA38"/>
  <c r="AB37"/>
  <c r="AC37" s="1"/>
  <c r="AA37"/>
  <c r="AB32"/>
  <c r="AC32" s="1"/>
  <c r="AA32"/>
  <c r="N32"/>
  <c r="AB31"/>
  <c r="AC31" s="1"/>
  <c r="AA31"/>
  <c r="N31"/>
  <c r="AK30"/>
  <c r="AJ30"/>
  <c r="AL30" s="1"/>
  <c r="AB30"/>
  <c r="AA30"/>
  <c r="AC30" s="1"/>
  <c r="N30"/>
  <c r="AC29"/>
  <c r="N29"/>
  <c r="N28"/>
  <c r="AC27"/>
  <c r="AC26"/>
  <c r="AC25"/>
  <c r="AB24"/>
  <c r="AA24"/>
  <c r="AC24" s="1"/>
  <c r="AB22"/>
  <c r="AA22"/>
  <c r="AB21"/>
  <c r="AA21"/>
  <c r="AB20"/>
  <c r="AA20"/>
  <c r="AB19"/>
  <c r="AA19"/>
  <c r="BE12"/>
  <c r="AB12"/>
  <c r="AA12"/>
  <c r="AC12" s="1"/>
  <c r="N12"/>
  <c r="BE11"/>
  <c r="AB11"/>
  <c r="AA11"/>
  <c r="AC11" s="1"/>
  <c r="N11"/>
  <c r="BE10"/>
  <c r="AB10"/>
  <c r="AA10"/>
  <c r="AC10" s="1"/>
  <c r="N10"/>
  <c r="BE9"/>
  <c r="AB9"/>
  <c r="AA9"/>
  <c r="AC9" s="1"/>
  <c r="N9"/>
  <c r="BE8"/>
  <c r="AB8"/>
  <c r="AA8"/>
  <c r="AC8" s="1"/>
  <c r="N8"/>
  <c r="BE7"/>
  <c r="AB7"/>
  <c r="AB49" s="1"/>
  <c r="AA7"/>
  <c r="AC7" s="1"/>
  <c r="N7"/>
  <c r="N49" s="1"/>
  <c r="BE6"/>
  <c r="AT6"/>
  <c r="AT49" s="1"/>
  <c r="AS6"/>
  <c r="AU6" s="1"/>
  <c r="AU49" s="1"/>
  <c r="AK6"/>
  <c r="AJ6"/>
  <c r="AJ49" s="1"/>
  <c r="BB53" i="36"/>
  <c r="BA53"/>
  <c r="AZ53"/>
  <c r="AY53"/>
  <c r="AT53"/>
  <c r="AS53"/>
  <c r="AR53"/>
  <c r="AQ53"/>
  <c r="AP53"/>
  <c r="AO53"/>
  <c r="AN53"/>
  <c r="AM53"/>
  <c r="AI53"/>
  <c r="AH53"/>
  <c r="AG53"/>
  <c r="AF53"/>
  <c r="AE53"/>
  <c r="AD53"/>
  <c r="Z53"/>
  <c r="Y53"/>
  <c r="X53"/>
  <c r="W53"/>
  <c r="V53"/>
  <c r="U53"/>
  <c r="T53"/>
  <c r="S53"/>
  <c r="R53"/>
  <c r="Q53"/>
  <c r="P53"/>
  <c r="O53"/>
  <c r="M53"/>
  <c r="L53"/>
  <c r="J53"/>
  <c r="I53"/>
  <c r="AK46"/>
  <c r="AJ46"/>
  <c r="AB46"/>
  <c r="AW46" s="1"/>
  <c r="AA46"/>
  <c r="N46"/>
  <c r="BE38"/>
  <c r="AK38"/>
  <c r="AJ38"/>
  <c r="AB38"/>
  <c r="AW38" s="1"/>
  <c r="AA38"/>
  <c r="N38"/>
  <c r="BE36"/>
  <c r="AK36"/>
  <c r="AJ36"/>
  <c r="AB36"/>
  <c r="AW36" s="1"/>
  <c r="AA36"/>
  <c r="N36"/>
  <c r="BE24"/>
  <c r="AC13"/>
  <c r="N13"/>
  <c r="N11"/>
  <c r="AU53"/>
  <c r="AC7"/>
  <c r="N7"/>
  <c r="AY11" i="40"/>
  <c r="AX11"/>
  <c r="AZ36" i="33"/>
  <c r="AZ8"/>
  <c r="Y11" i="42"/>
  <c r="X11"/>
  <c r="AB43" i="37" l="1"/>
  <c r="AA43"/>
  <c r="AX32" i="43"/>
  <c r="AX53" s="1"/>
  <c r="AW53"/>
  <c r="AU15" i="38"/>
  <c r="AS37"/>
  <c r="AU37" s="1"/>
  <c r="AC11" i="37"/>
  <c r="AW37" i="36"/>
  <c r="AC31"/>
  <c r="AX52"/>
  <c r="AX47"/>
  <c r="AX44"/>
  <c r="AC42"/>
  <c r="AW41"/>
  <c r="AC39"/>
  <c r="AW35"/>
  <c r="AL32"/>
  <c r="AC32"/>
  <c r="AX31"/>
  <c r="AX30"/>
  <c r="AX18"/>
  <c r="AC37"/>
  <c r="AW32"/>
  <c r="AX33"/>
  <c r="AX32"/>
  <c r="AX35"/>
  <c r="K53"/>
  <c r="AX51"/>
  <c r="AC51"/>
  <c r="AX49"/>
  <c r="AC44"/>
  <c r="AX37"/>
  <c r="AW34"/>
  <c r="AX34" s="1"/>
  <c r="AX43"/>
  <c r="AX41"/>
  <c r="AX39"/>
  <c r="BE52"/>
  <c r="BE51"/>
  <c r="AX50"/>
  <c r="AX48"/>
  <c r="AC45"/>
  <c r="AW42"/>
  <c r="AX42" s="1"/>
  <c r="AC52"/>
  <c r="AX7"/>
  <c r="AC46"/>
  <c r="AL46"/>
  <c r="AX24"/>
  <c r="AX13"/>
  <c r="AX11"/>
  <c r="AA53"/>
  <c r="AK53"/>
  <c r="AC38"/>
  <c r="N53"/>
  <c r="AL38"/>
  <c r="AB53"/>
  <c r="AV46"/>
  <c r="AX46" s="1"/>
  <c r="AV38"/>
  <c r="AX38" s="1"/>
  <c r="BD53"/>
  <c r="AC36"/>
  <c r="AJ53"/>
  <c r="BC53"/>
  <c r="AV36"/>
  <c r="AX36" s="1"/>
  <c r="AV49" i="34"/>
  <c r="AX38"/>
  <c r="AX49" s="1"/>
  <c r="G15" i="41"/>
  <c r="AL6" i="34"/>
  <c r="AL49" s="1"/>
  <c r="AC19"/>
  <c r="AC49" s="1"/>
  <c r="AC20"/>
  <c r="AC21"/>
  <c r="AC22"/>
  <c r="BE40"/>
  <c r="AC42"/>
  <c r="AA49"/>
  <c r="AK49"/>
  <c r="AS49"/>
  <c r="AC40"/>
  <c r="AC41"/>
  <c r="AL36" i="36"/>
  <c r="BE53"/>
  <c r="AZ8" i="40"/>
  <c r="AZ13"/>
  <c r="AZ12"/>
  <c r="AZ11"/>
  <c r="AZ10"/>
  <c r="AZ9"/>
  <c r="AY9"/>
  <c r="AX9"/>
  <c r="R11" i="41"/>
  <c r="Q11"/>
  <c r="AY36" i="33"/>
  <c r="AX36"/>
  <c r="AW36"/>
  <c r="AV36"/>
  <c r="AO36"/>
  <c r="AN36"/>
  <c r="AM36"/>
  <c r="AL36"/>
  <c r="AK36"/>
  <c r="AJ36"/>
  <c r="AF36"/>
  <c r="AE36"/>
  <c r="AD36"/>
  <c r="AC36"/>
  <c r="AB36"/>
  <c r="AA36"/>
  <c r="W36"/>
  <c r="V36"/>
  <c r="U36"/>
  <c r="T36"/>
  <c r="S36"/>
  <c r="R36"/>
  <c r="Q36"/>
  <c r="P36"/>
  <c r="O36"/>
  <c r="N36"/>
  <c r="M36"/>
  <c r="L36"/>
  <c r="J36"/>
  <c r="I36"/>
  <c r="AZ35"/>
  <c r="AQ35"/>
  <c r="AP35"/>
  <c r="AR35" s="1"/>
  <c r="AH35"/>
  <c r="AG35"/>
  <c r="AI35" s="1"/>
  <c r="Y35"/>
  <c r="AT35" s="1"/>
  <c r="X35"/>
  <c r="AS35" s="1"/>
  <c r="K35"/>
  <c r="AZ34"/>
  <c r="AQ34"/>
  <c r="AP34"/>
  <c r="AR34" s="1"/>
  <c r="AH34"/>
  <c r="AG34"/>
  <c r="AI34" s="1"/>
  <c r="Y34"/>
  <c r="AT34" s="1"/>
  <c r="X34"/>
  <c r="AS34" s="1"/>
  <c r="K34"/>
  <c r="AZ33"/>
  <c r="AQ33"/>
  <c r="AP33"/>
  <c r="AR33" s="1"/>
  <c r="AH33"/>
  <c r="AG33"/>
  <c r="AI33" s="1"/>
  <c r="Y33"/>
  <c r="AT33" s="1"/>
  <c r="X33"/>
  <c r="AS33" s="1"/>
  <c r="K33"/>
  <c r="AZ32"/>
  <c r="AQ32"/>
  <c r="AP32"/>
  <c r="AR32" s="1"/>
  <c r="AH32"/>
  <c r="AG32"/>
  <c r="AI32" s="1"/>
  <c r="Y32"/>
  <c r="AT32" s="1"/>
  <c r="X32"/>
  <c r="AS32" s="1"/>
  <c r="K32"/>
  <c r="AZ31"/>
  <c r="AQ31"/>
  <c r="AP31"/>
  <c r="AR31" s="1"/>
  <c r="AH31"/>
  <c r="AG31"/>
  <c r="AI31" s="1"/>
  <c r="Y31"/>
  <c r="AT31" s="1"/>
  <c r="X31"/>
  <c r="AS31" s="1"/>
  <c r="K31"/>
  <c r="AZ30"/>
  <c r="AQ30"/>
  <c r="AP30"/>
  <c r="AR30" s="1"/>
  <c r="AH30"/>
  <c r="AG30"/>
  <c r="AI30" s="1"/>
  <c r="Y30"/>
  <c r="AT30" s="1"/>
  <c r="X30"/>
  <c r="AS30" s="1"/>
  <c r="K30"/>
  <c r="AZ29"/>
  <c r="AQ29"/>
  <c r="AP29"/>
  <c r="AR29" s="1"/>
  <c r="AH29"/>
  <c r="AG29"/>
  <c r="AI29" s="1"/>
  <c r="Y29"/>
  <c r="AT29" s="1"/>
  <c r="X29"/>
  <c r="AS29" s="1"/>
  <c r="K29"/>
  <c r="AZ28"/>
  <c r="AQ28"/>
  <c r="AP28"/>
  <c r="AR28" s="1"/>
  <c r="AH28"/>
  <c r="AG28"/>
  <c r="AI28" s="1"/>
  <c r="Y28"/>
  <c r="AT28" s="1"/>
  <c r="X28"/>
  <c r="AS28" s="1"/>
  <c r="K28"/>
  <c r="AZ27"/>
  <c r="AQ27"/>
  <c r="AP27"/>
  <c r="AR27" s="1"/>
  <c r="AH27"/>
  <c r="AG27"/>
  <c r="AI27" s="1"/>
  <c r="Y27"/>
  <c r="AT27" s="1"/>
  <c r="X27"/>
  <c r="AS27" s="1"/>
  <c r="K27"/>
  <c r="AZ26"/>
  <c r="AQ26"/>
  <c r="AP26"/>
  <c r="AR26" s="1"/>
  <c r="AH26"/>
  <c r="AG26"/>
  <c r="AI26" s="1"/>
  <c r="Y26"/>
  <c r="AT26" s="1"/>
  <c r="X26"/>
  <c r="AS26" s="1"/>
  <c r="K26"/>
  <c r="AZ25"/>
  <c r="AQ25"/>
  <c r="AP25"/>
  <c r="AR25" s="1"/>
  <c r="AH25"/>
  <c r="AG25"/>
  <c r="AI25" s="1"/>
  <c r="Y25"/>
  <c r="AT25" s="1"/>
  <c r="X25"/>
  <c r="AS25" s="1"/>
  <c r="K25"/>
  <c r="AZ24"/>
  <c r="AQ24"/>
  <c r="AP24"/>
  <c r="AR24" s="1"/>
  <c r="AH24"/>
  <c r="AG24"/>
  <c r="AI24" s="1"/>
  <c r="Y24"/>
  <c r="AT24" s="1"/>
  <c r="X24"/>
  <c r="AS24" s="1"/>
  <c r="K24"/>
  <c r="AZ23"/>
  <c r="AQ23"/>
  <c r="AP23"/>
  <c r="AR23" s="1"/>
  <c r="AH23"/>
  <c r="AG23"/>
  <c r="AI23" s="1"/>
  <c r="Y23"/>
  <c r="AT23" s="1"/>
  <c r="X23"/>
  <c r="AS23" s="1"/>
  <c r="K23"/>
  <c r="AZ22"/>
  <c r="AQ22"/>
  <c r="AP22"/>
  <c r="AR22" s="1"/>
  <c r="AH22"/>
  <c r="AG22"/>
  <c r="AI22" s="1"/>
  <c r="Y22"/>
  <c r="AT22" s="1"/>
  <c r="X22"/>
  <c r="AS22" s="1"/>
  <c r="K22"/>
  <c r="AZ21"/>
  <c r="AQ21"/>
  <c r="AP21"/>
  <c r="AR21" s="1"/>
  <c r="AH21"/>
  <c r="AG21"/>
  <c r="AI21" s="1"/>
  <c r="Y21"/>
  <c r="AT21" s="1"/>
  <c r="X21"/>
  <c r="AS21" s="1"/>
  <c r="K21"/>
  <c r="AZ20"/>
  <c r="AQ20"/>
  <c r="AP20"/>
  <c r="AR20" s="1"/>
  <c r="AH20"/>
  <c r="AG20"/>
  <c r="AI20" s="1"/>
  <c r="Y20"/>
  <c r="AT20" s="1"/>
  <c r="X20"/>
  <c r="AS20" s="1"/>
  <c r="K20"/>
  <c r="AZ19"/>
  <c r="AQ19"/>
  <c r="AP19"/>
  <c r="AR19" s="1"/>
  <c r="AH19"/>
  <c r="AG19"/>
  <c r="AI19" s="1"/>
  <c r="Y19"/>
  <c r="AT19" s="1"/>
  <c r="X19"/>
  <c r="AS19" s="1"/>
  <c r="K19"/>
  <c r="AZ18"/>
  <c r="AQ18"/>
  <c r="AP18"/>
  <c r="AR18" s="1"/>
  <c r="AH18"/>
  <c r="AG18"/>
  <c r="AI18" s="1"/>
  <c r="Y18"/>
  <c r="AT18" s="1"/>
  <c r="X18"/>
  <c r="AS18" s="1"/>
  <c r="K18"/>
  <c r="AZ17"/>
  <c r="AQ17"/>
  <c r="AP17"/>
  <c r="AR17" s="1"/>
  <c r="AH17"/>
  <c r="AG17"/>
  <c r="AI17" s="1"/>
  <c r="Y17"/>
  <c r="AT17" s="1"/>
  <c r="X17"/>
  <c r="AS17" s="1"/>
  <c r="K17"/>
  <c r="AZ16"/>
  <c r="AQ16"/>
  <c r="AP16"/>
  <c r="AR16" s="1"/>
  <c r="AH16"/>
  <c r="AG16"/>
  <c r="AI16" s="1"/>
  <c r="Y16"/>
  <c r="AT16" s="1"/>
  <c r="X16"/>
  <c r="AS16" s="1"/>
  <c r="K16"/>
  <c r="AZ15"/>
  <c r="AQ15"/>
  <c r="AP15"/>
  <c r="AR15" s="1"/>
  <c r="AH15"/>
  <c r="AG15"/>
  <c r="AI15" s="1"/>
  <c r="Y15"/>
  <c r="AT15" s="1"/>
  <c r="X15"/>
  <c r="AS15" s="1"/>
  <c r="K15"/>
  <c r="AZ14"/>
  <c r="AQ14"/>
  <c r="AP14"/>
  <c r="AR14" s="1"/>
  <c r="AH14"/>
  <c r="AG14"/>
  <c r="AI14" s="1"/>
  <c r="Y14"/>
  <c r="AT14" s="1"/>
  <c r="X14"/>
  <c r="AS14" s="1"/>
  <c r="K14"/>
  <c r="AZ13"/>
  <c r="AQ13"/>
  <c r="AP13"/>
  <c r="AR13" s="1"/>
  <c r="AH13"/>
  <c r="AG13"/>
  <c r="AI13" s="1"/>
  <c r="Y13"/>
  <c r="AT13" s="1"/>
  <c r="X13"/>
  <c r="AS13" s="1"/>
  <c r="K13"/>
  <c r="AZ12"/>
  <c r="AQ12"/>
  <c r="AP12"/>
  <c r="AR12" s="1"/>
  <c r="AH12"/>
  <c r="AG12"/>
  <c r="AI12" s="1"/>
  <c r="Y12"/>
  <c r="AT12" s="1"/>
  <c r="X12"/>
  <c r="AS12" s="1"/>
  <c r="K12"/>
  <c r="AZ11"/>
  <c r="AQ11"/>
  <c r="AP11"/>
  <c r="AR11" s="1"/>
  <c r="AH11"/>
  <c r="AG11"/>
  <c r="AI11" s="1"/>
  <c r="Y11"/>
  <c r="AT11" s="1"/>
  <c r="X11"/>
  <c r="AS11" s="1"/>
  <c r="K11"/>
  <c r="AZ10"/>
  <c r="AQ10"/>
  <c r="AP10"/>
  <c r="AR10" s="1"/>
  <c r="AH10"/>
  <c r="AG10"/>
  <c r="AI10" s="1"/>
  <c r="Y10"/>
  <c r="AT10" s="1"/>
  <c r="X10"/>
  <c r="AS10" s="1"/>
  <c r="K10"/>
  <c r="AZ9"/>
  <c r="AQ9"/>
  <c r="AP9"/>
  <c r="AR9" s="1"/>
  <c r="AH9"/>
  <c r="AG9"/>
  <c r="AI9" s="1"/>
  <c r="Y9"/>
  <c r="AT9" s="1"/>
  <c r="X9"/>
  <c r="AS9" s="1"/>
  <c r="K9"/>
  <c r="AQ8"/>
  <c r="AP8"/>
  <c r="AR8" s="1"/>
  <c r="AH8"/>
  <c r="AG8"/>
  <c r="AI8" s="1"/>
  <c r="Y8"/>
  <c r="AT8" s="1"/>
  <c r="X8"/>
  <c r="AS8" s="1"/>
  <c r="K8"/>
  <c r="AZ7"/>
  <c r="AQ7"/>
  <c r="AP7"/>
  <c r="AR7" s="1"/>
  <c r="AH7"/>
  <c r="AG7"/>
  <c r="AI7" s="1"/>
  <c r="Y7"/>
  <c r="AT7" s="1"/>
  <c r="X7"/>
  <c r="AS7" s="1"/>
  <c r="K7"/>
  <c r="AZ6"/>
  <c r="AQ6"/>
  <c r="AQ36" s="1"/>
  <c r="AP6"/>
  <c r="AP36" s="1"/>
  <c r="AH6"/>
  <c r="AH36" s="1"/>
  <c r="AG6"/>
  <c r="AG36" s="1"/>
  <c r="Y6"/>
  <c r="Y36" s="1"/>
  <c r="X6"/>
  <c r="AS6" s="1"/>
  <c r="K6"/>
  <c r="K36" s="1"/>
  <c r="BD43" i="37"/>
  <c r="BC43"/>
  <c r="BB43"/>
  <c r="BA43"/>
  <c r="AZ43"/>
  <c r="AY43"/>
  <c r="BE42"/>
  <c r="AT42"/>
  <c r="AS42"/>
  <c r="AK42"/>
  <c r="AW42" s="1"/>
  <c r="AJ42"/>
  <c r="AV42" s="1"/>
  <c r="BE41"/>
  <c r="AT41"/>
  <c r="AS41"/>
  <c r="AU41" s="1"/>
  <c r="AK41"/>
  <c r="AW41" s="1"/>
  <c r="AJ41"/>
  <c r="BE40"/>
  <c r="AT40"/>
  <c r="AS40"/>
  <c r="AK40"/>
  <c r="AW40" s="1"/>
  <c r="AJ40"/>
  <c r="AV40" s="1"/>
  <c r="AT39"/>
  <c r="AS39"/>
  <c r="AK39"/>
  <c r="AW39" s="1"/>
  <c r="AJ39"/>
  <c r="AV39" s="1"/>
  <c r="BE38"/>
  <c r="AT38"/>
  <c r="AS38"/>
  <c r="AU38" s="1"/>
  <c r="AK38"/>
  <c r="AW38" s="1"/>
  <c r="AJ38"/>
  <c r="BE37"/>
  <c r="AT37"/>
  <c r="AS37"/>
  <c r="AK37"/>
  <c r="AW37" s="1"/>
  <c r="AJ37"/>
  <c r="AV37" s="1"/>
  <c r="BE36"/>
  <c r="AT36"/>
  <c r="AS36"/>
  <c r="AK36"/>
  <c r="AW36" s="1"/>
  <c r="AJ36"/>
  <c r="BE35"/>
  <c r="AT35"/>
  <c r="AS35"/>
  <c r="AK35"/>
  <c r="AW35" s="1"/>
  <c r="AJ35"/>
  <c r="AV35" s="1"/>
  <c r="BE34"/>
  <c r="AT34"/>
  <c r="AS34"/>
  <c r="AU34" s="1"/>
  <c r="AK34"/>
  <c r="AW34" s="1"/>
  <c r="AJ34"/>
  <c r="BE33"/>
  <c r="AT33"/>
  <c r="AS33"/>
  <c r="AK33"/>
  <c r="AW33" s="1"/>
  <c r="AJ33"/>
  <c r="AV33" s="1"/>
  <c r="BE32"/>
  <c r="AT32"/>
  <c r="AS32"/>
  <c r="AK32"/>
  <c r="AW32" s="1"/>
  <c r="AJ32"/>
  <c r="BE31"/>
  <c r="AT31"/>
  <c r="AS31"/>
  <c r="AK31"/>
  <c r="AW31" s="1"/>
  <c r="AJ31"/>
  <c r="AV31" s="1"/>
  <c r="BE30"/>
  <c r="AT30"/>
  <c r="AS30"/>
  <c r="AU30" s="1"/>
  <c r="AK30"/>
  <c r="AW30" s="1"/>
  <c r="AJ30"/>
  <c r="BE29"/>
  <c r="AT29"/>
  <c r="AS29"/>
  <c r="AK29"/>
  <c r="AW29" s="1"/>
  <c r="AJ29"/>
  <c r="AV29" s="1"/>
  <c r="BE28"/>
  <c r="AT28"/>
  <c r="AS28"/>
  <c r="AK28"/>
  <c r="AW28" s="1"/>
  <c r="AJ28"/>
  <c r="BE27"/>
  <c r="AT27"/>
  <c r="AS27"/>
  <c r="AK27"/>
  <c r="AW27" s="1"/>
  <c r="AJ27"/>
  <c r="AV27" s="1"/>
  <c r="BE26"/>
  <c r="AT26"/>
  <c r="AS26"/>
  <c r="AU26" s="1"/>
  <c r="AK26"/>
  <c r="AW26" s="1"/>
  <c r="AJ26"/>
  <c r="BE25"/>
  <c r="AT25"/>
  <c r="AS25"/>
  <c r="AK25"/>
  <c r="AW25" s="1"/>
  <c r="AJ25"/>
  <c r="AV25" s="1"/>
  <c r="BE24"/>
  <c r="AT24"/>
  <c r="AS24"/>
  <c r="AK24"/>
  <c r="AW24" s="1"/>
  <c r="AJ24"/>
  <c r="BE23"/>
  <c r="AT23"/>
  <c r="AS23"/>
  <c r="AK23"/>
  <c r="AW23" s="1"/>
  <c r="AJ23"/>
  <c r="AV23" s="1"/>
  <c r="BE22"/>
  <c r="AT22"/>
  <c r="AS22"/>
  <c r="AU22" s="1"/>
  <c r="AK22"/>
  <c r="AW22" s="1"/>
  <c r="AJ22"/>
  <c r="BE21"/>
  <c r="AT21"/>
  <c r="AS21"/>
  <c r="AK21"/>
  <c r="AW21" s="1"/>
  <c r="AJ21"/>
  <c r="AV21" s="1"/>
  <c r="BE20"/>
  <c r="AT20"/>
  <c r="AS20"/>
  <c r="AK20"/>
  <c r="AW20" s="1"/>
  <c r="AJ20"/>
  <c r="BE19"/>
  <c r="AT19"/>
  <c r="AS19"/>
  <c r="AK19"/>
  <c r="AW19" s="1"/>
  <c r="AJ19"/>
  <c r="AV19" s="1"/>
  <c r="BE18"/>
  <c r="AT18"/>
  <c r="AS18"/>
  <c r="AU18" s="1"/>
  <c r="AK18"/>
  <c r="AW18" s="1"/>
  <c r="AJ18"/>
  <c r="BE17"/>
  <c r="AT17"/>
  <c r="AS17"/>
  <c r="AK17"/>
  <c r="AW17" s="1"/>
  <c r="AJ17"/>
  <c r="AV17" s="1"/>
  <c r="BE16"/>
  <c r="AT16"/>
  <c r="AS16"/>
  <c r="AK16"/>
  <c r="AW16" s="1"/>
  <c r="AJ16"/>
  <c r="BE15"/>
  <c r="AT15"/>
  <c r="AS15"/>
  <c r="AK15"/>
  <c r="AW15" s="1"/>
  <c r="AJ15"/>
  <c r="AV15" s="1"/>
  <c r="BE14"/>
  <c r="AT14"/>
  <c r="AS14"/>
  <c r="AU14" s="1"/>
  <c r="AK14"/>
  <c r="AW14" s="1"/>
  <c r="AJ14"/>
  <c r="BE13"/>
  <c r="AT13"/>
  <c r="AS13"/>
  <c r="AK13"/>
  <c r="AW13" s="1"/>
  <c r="AJ13"/>
  <c r="AV13" s="1"/>
  <c r="BE12"/>
  <c r="AT12"/>
  <c r="AS12"/>
  <c r="AK12"/>
  <c r="AW12" s="1"/>
  <c r="AJ12"/>
  <c r="BE10"/>
  <c r="AT10"/>
  <c r="AS10"/>
  <c r="AK10"/>
  <c r="AW10" s="1"/>
  <c r="AJ10"/>
  <c r="AV10" s="1"/>
  <c r="BE9"/>
  <c r="AT9"/>
  <c r="AS9"/>
  <c r="AK9"/>
  <c r="AW9" s="1"/>
  <c r="AJ9"/>
  <c r="AV9" s="1"/>
  <c r="BE8"/>
  <c r="AT8"/>
  <c r="AS8"/>
  <c r="AK8"/>
  <c r="AW8" s="1"/>
  <c r="AJ8"/>
  <c r="AV8" s="1"/>
  <c r="BE7"/>
  <c r="AT7"/>
  <c r="AS7"/>
  <c r="AK7"/>
  <c r="AW7" s="1"/>
  <c r="AJ7"/>
  <c r="AV7" s="1"/>
  <c r="BE6"/>
  <c r="AT6"/>
  <c r="AS6"/>
  <c r="AK6"/>
  <c r="AW6" s="1"/>
  <c r="AJ6"/>
  <c r="AV6" s="1"/>
  <c r="R8" i="41"/>
  <c r="Q8"/>
  <c r="N5" i="39"/>
  <c r="AA5"/>
  <c r="AB5"/>
  <c r="AC5" s="1"/>
  <c r="AJ5"/>
  <c r="AK5"/>
  <c r="AL5"/>
  <c r="AS5"/>
  <c r="AT5"/>
  <c r="AU5" s="1"/>
  <c r="AV5"/>
  <c r="AW5"/>
  <c r="AX5"/>
  <c r="BC5"/>
  <c r="N6"/>
  <c r="AA6"/>
  <c r="AB6"/>
  <c r="AC6"/>
  <c r="AJ6"/>
  <c r="AK6"/>
  <c r="AL6"/>
  <c r="AS6"/>
  <c r="AT6"/>
  <c r="AU6" s="1"/>
  <c r="AV6"/>
  <c r="AW6"/>
  <c r="AX6" s="1"/>
  <c r="BC6"/>
  <c r="N10"/>
  <c r="AA10"/>
  <c r="AB10"/>
  <c r="AC10"/>
  <c r="AJ10"/>
  <c r="AK10"/>
  <c r="AL10" s="1"/>
  <c r="AS10"/>
  <c r="AT10"/>
  <c r="AU10" s="1"/>
  <c r="AV10"/>
  <c r="AW10"/>
  <c r="AX10" s="1"/>
  <c r="BC10"/>
  <c r="K17"/>
  <c r="N17"/>
  <c r="AA17"/>
  <c r="AB17"/>
  <c r="AC17"/>
  <c r="AJ17"/>
  <c r="AK17"/>
  <c r="AL17" s="1"/>
  <c r="AS17"/>
  <c r="AT17"/>
  <c r="AU17" s="1"/>
  <c r="AV17"/>
  <c r="AW17"/>
  <c r="AX17" s="1"/>
  <c r="BC17"/>
  <c r="K27"/>
  <c r="N27"/>
  <c r="AA27"/>
  <c r="AB27"/>
  <c r="AC27"/>
  <c r="AJ27"/>
  <c r="AK27"/>
  <c r="AL27" s="1"/>
  <c r="AS27"/>
  <c r="AT27"/>
  <c r="AU27" s="1"/>
  <c r="AV27"/>
  <c r="AW27"/>
  <c r="AX27" s="1"/>
  <c r="BC27"/>
  <c r="N34"/>
  <c r="AA34"/>
  <c r="AB34"/>
  <c r="AC34" s="1"/>
  <c r="AJ34"/>
  <c r="AK34"/>
  <c r="AL34" s="1"/>
  <c r="AS34"/>
  <c r="AT34"/>
  <c r="AU34" s="1"/>
  <c r="AV34"/>
  <c r="AW34"/>
  <c r="AX34" s="1"/>
  <c r="BC34"/>
  <c r="N7"/>
  <c r="AA7"/>
  <c r="AB7"/>
  <c r="AJ7"/>
  <c r="AK7"/>
  <c r="AS7"/>
  <c r="AT7"/>
  <c r="AU7" s="1"/>
  <c r="AV7"/>
  <c r="AW7"/>
  <c r="AX7" s="1"/>
  <c r="BC7"/>
  <c r="N8"/>
  <c r="AA8"/>
  <c r="AB8"/>
  <c r="AJ8"/>
  <c r="AK8"/>
  <c r="AL8" s="1"/>
  <c r="AS8"/>
  <c r="AT8"/>
  <c r="AU8" s="1"/>
  <c r="AV8"/>
  <c r="AW8"/>
  <c r="AX8" s="1"/>
  <c r="BC8"/>
  <c r="N9"/>
  <c r="AA9"/>
  <c r="AB9"/>
  <c r="AC9" s="1"/>
  <c r="AJ9"/>
  <c r="AK9"/>
  <c r="AL9" s="1"/>
  <c r="AS9"/>
  <c r="AT9"/>
  <c r="AU9" s="1"/>
  <c r="AV9"/>
  <c r="AW9"/>
  <c r="BC9"/>
  <c r="N11"/>
  <c r="AA11"/>
  <c r="AB11"/>
  <c r="AC11" s="1"/>
  <c r="AJ11"/>
  <c r="AK11"/>
  <c r="AS11"/>
  <c r="AT11"/>
  <c r="AV11"/>
  <c r="AW11"/>
  <c r="AX11" s="1"/>
  <c r="BC11"/>
  <c r="N12"/>
  <c r="AA12"/>
  <c r="AB12"/>
  <c r="AC12" s="1"/>
  <c r="AJ12"/>
  <c r="AK12"/>
  <c r="AL12" s="1"/>
  <c r="AS12"/>
  <c r="AT12"/>
  <c r="AU12" s="1"/>
  <c r="AV12"/>
  <c r="AW12"/>
  <c r="BC12"/>
  <c r="N13"/>
  <c r="AA13"/>
  <c r="AB13"/>
  <c r="AJ13"/>
  <c r="AK13"/>
  <c r="AS13"/>
  <c r="AV13" s="1"/>
  <c r="AT13"/>
  <c r="AU13" s="1"/>
  <c r="BC13"/>
  <c r="N14"/>
  <c r="AA14"/>
  <c r="AB14"/>
  <c r="AC14" s="1"/>
  <c r="AJ14"/>
  <c r="AK14"/>
  <c r="AS14"/>
  <c r="AT14"/>
  <c r="BC14"/>
  <c r="N15"/>
  <c r="AA15"/>
  <c r="AB15"/>
  <c r="AJ15"/>
  <c r="AK15"/>
  <c r="AS15"/>
  <c r="AV15" s="1"/>
  <c r="AT15"/>
  <c r="BC15"/>
  <c r="N16"/>
  <c r="AA16"/>
  <c r="AB16"/>
  <c r="AC16" s="1"/>
  <c r="AK16"/>
  <c r="AL16" s="1"/>
  <c r="AS16"/>
  <c r="AT16"/>
  <c r="AV16"/>
  <c r="AW16"/>
  <c r="BC16"/>
  <c r="N18"/>
  <c r="AA18"/>
  <c r="AB18"/>
  <c r="AJ18"/>
  <c r="AK18"/>
  <c r="AS18"/>
  <c r="AT18"/>
  <c r="AV18"/>
  <c r="AW18"/>
  <c r="BC18"/>
  <c r="AA19"/>
  <c r="AB19"/>
  <c r="AJ19"/>
  <c r="AK19"/>
  <c r="AS19"/>
  <c r="AT19"/>
  <c r="AV19"/>
  <c r="AW19"/>
  <c r="BC19"/>
  <c r="N20"/>
  <c r="AA20"/>
  <c r="AB20"/>
  <c r="AJ20"/>
  <c r="AK20"/>
  <c r="AL20" s="1"/>
  <c r="AS20"/>
  <c r="AT20"/>
  <c r="AU20" s="1"/>
  <c r="AV20"/>
  <c r="AW20"/>
  <c r="AX20" s="1"/>
  <c r="BC20"/>
  <c r="N21"/>
  <c r="AA21"/>
  <c r="AB21"/>
  <c r="AJ21"/>
  <c r="AK21"/>
  <c r="AL21" s="1"/>
  <c r="AS21"/>
  <c r="AT21"/>
  <c r="AV21"/>
  <c r="AW21"/>
  <c r="BC21"/>
  <c r="N22"/>
  <c r="AA22"/>
  <c r="AB22"/>
  <c r="AJ22"/>
  <c r="AK22"/>
  <c r="AL22" s="1"/>
  <c r="AS22"/>
  <c r="AT22"/>
  <c r="AV22"/>
  <c r="AW22"/>
  <c r="BC22"/>
  <c r="N23"/>
  <c r="AA23"/>
  <c r="AB23"/>
  <c r="AJ23"/>
  <c r="AK23"/>
  <c r="AS23"/>
  <c r="AT23"/>
  <c r="AV23"/>
  <c r="AW23"/>
  <c r="AX23" s="1"/>
  <c r="BC23"/>
  <c r="N24"/>
  <c r="AA24"/>
  <c r="AB24"/>
  <c r="AC24" s="1"/>
  <c r="AJ24"/>
  <c r="AK24"/>
  <c r="AL24" s="1"/>
  <c r="AS24"/>
  <c r="AT24"/>
  <c r="AU24" s="1"/>
  <c r="AV24"/>
  <c r="AW24"/>
  <c r="AX24" s="1"/>
  <c r="BC24"/>
  <c r="AA25"/>
  <c r="AB25"/>
  <c r="AJ25"/>
  <c r="AK25"/>
  <c r="AS25"/>
  <c r="AT25"/>
  <c r="AV25"/>
  <c r="AW25"/>
  <c r="BC25"/>
  <c r="N26"/>
  <c r="AA26"/>
  <c r="AB26"/>
  <c r="AJ26"/>
  <c r="AK26"/>
  <c r="AS26"/>
  <c r="AT26"/>
  <c r="AV26"/>
  <c r="AW26"/>
  <c r="BC26"/>
  <c r="N28"/>
  <c r="AA28"/>
  <c r="AB28"/>
  <c r="AJ28"/>
  <c r="AK28"/>
  <c r="AS28"/>
  <c r="AT28"/>
  <c r="AV28"/>
  <c r="AW28"/>
  <c r="BC28"/>
  <c r="N29"/>
  <c r="AA29"/>
  <c r="AB29"/>
  <c r="AJ29"/>
  <c r="AK29"/>
  <c r="AS29"/>
  <c r="AT29"/>
  <c r="AV29"/>
  <c r="AW29"/>
  <c r="BC29"/>
  <c r="N30"/>
  <c r="AA30"/>
  <c r="AB30"/>
  <c r="AJ30"/>
  <c r="AK30"/>
  <c r="AS30"/>
  <c r="AT30"/>
  <c r="AV30"/>
  <c r="AW30"/>
  <c r="BC30"/>
  <c r="N31"/>
  <c r="AA31"/>
  <c r="AB31"/>
  <c r="AJ31"/>
  <c r="AK31"/>
  <c r="AS31"/>
  <c r="AT31"/>
  <c r="AV31"/>
  <c r="AW31"/>
  <c r="BC31"/>
  <c r="N32"/>
  <c r="AA32"/>
  <c r="AB32"/>
  <c r="AJ32"/>
  <c r="AK32"/>
  <c r="AS32"/>
  <c r="AT32"/>
  <c r="AV32"/>
  <c r="AW32"/>
  <c r="BC32"/>
  <c r="N33"/>
  <c r="AA33"/>
  <c r="AB33"/>
  <c r="AJ33"/>
  <c r="AK33"/>
  <c r="AS33"/>
  <c r="AT33"/>
  <c r="AV33"/>
  <c r="AW33"/>
  <c r="BC33"/>
  <c r="K35"/>
  <c r="N35"/>
  <c r="AA35"/>
  <c r="AB35"/>
  <c r="AJ35"/>
  <c r="AK35"/>
  <c r="AS35"/>
  <c r="AT35"/>
  <c r="AV35"/>
  <c r="AW35"/>
  <c r="BC35"/>
  <c r="I36"/>
  <c r="J36"/>
  <c r="K36"/>
  <c r="L36"/>
  <c r="M36"/>
  <c r="O36"/>
  <c r="P36"/>
  <c r="Q36"/>
  <c r="R36"/>
  <c r="S36"/>
  <c r="T36"/>
  <c r="U36"/>
  <c r="V36"/>
  <c r="W36"/>
  <c r="X36"/>
  <c r="Y36"/>
  <c r="Z36"/>
  <c r="AB36"/>
  <c r="AD36"/>
  <c r="AE36"/>
  <c r="AF36"/>
  <c r="AG36"/>
  <c r="AH36"/>
  <c r="AI36"/>
  <c r="AM36"/>
  <c r="AN36"/>
  <c r="AO36"/>
  <c r="AP36"/>
  <c r="AQ36"/>
  <c r="AR36"/>
  <c r="AT36"/>
  <c r="AY36"/>
  <c r="AZ36"/>
  <c r="BA36"/>
  <c r="BB36"/>
  <c r="BC36"/>
  <c r="AL14" i="37" l="1"/>
  <c r="AV14"/>
  <c r="AX14" s="1"/>
  <c r="AL18"/>
  <c r="AV18"/>
  <c r="AX18" s="1"/>
  <c r="AL22"/>
  <c r="AV22"/>
  <c r="AX22" s="1"/>
  <c r="AL26"/>
  <c r="AV26"/>
  <c r="AX26" s="1"/>
  <c r="AL30"/>
  <c r="AV30"/>
  <c r="AX30" s="1"/>
  <c r="AL34"/>
  <c r="AV34"/>
  <c r="AX34" s="1"/>
  <c r="AL38"/>
  <c r="AV38"/>
  <c r="AX38" s="1"/>
  <c r="AL12"/>
  <c r="AV12"/>
  <c r="AX12" s="1"/>
  <c r="AL16"/>
  <c r="AV16"/>
  <c r="AX16" s="1"/>
  <c r="AL20"/>
  <c r="AV20"/>
  <c r="AX20" s="1"/>
  <c r="AL24"/>
  <c r="AV24"/>
  <c r="AX24" s="1"/>
  <c r="AL28"/>
  <c r="AV28"/>
  <c r="AX28" s="1"/>
  <c r="AL32"/>
  <c r="AV32"/>
  <c r="AX32" s="1"/>
  <c r="AL36"/>
  <c r="AV36"/>
  <c r="AX36" s="1"/>
  <c r="AL41"/>
  <c r="AV41"/>
  <c r="AX41" s="1"/>
  <c r="AU12"/>
  <c r="AU16"/>
  <c r="AU20"/>
  <c r="AU24"/>
  <c r="AU28"/>
  <c r="AU32"/>
  <c r="AU36"/>
  <c r="BE43"/>
  <c r="AX8"/>
  <c r="AL8"/>
  <c r="AU8"/>
  <c r="AX10"/>
  <c r="AL10"/>
  <c r="AU10"/>
  <c r="AW53" i="36"/>
  <c r="AL53"/>
  <c r="AC53"/>
  <c r="AV53"/>
  <c r="AX53"/>
  <c r="AC7" i="37"/>
  <c r="AL7"/>
  <c r="AU7"/>
  <c r="AC9"/>
  <c r="AL9"/>
  <c r="AU9"/>
  <c r="AC13"/>
  <c r="AL13"/>
  <c r="AU13"/>
  <c r="AC15"/>
  <c r="AL15"/>
  <c r="AU15"/>
  <c r="AC17"/>
  <c r="AL17"/>
  <c r="AU17"/>
  <c r="AC19"/>
  <c r="AL19"/>
  <c r="AU19"/>
  <c r="AC21"/>
  <c r="AL21"/>
  <c r="AU21"/>
  <c r="AC23"/>
  <c r="AL23"/>
  <c r="AU23"/>
  <c r="AC25"/>
  <c r="AL25"/>
  <c r="AU25"/>
  <c r="AC27"/>
  <c r="AL27"/>
  <c r="AU27"/>
  <c r="AC29"/>
  <c r="AL29"/>
  <c r="AU29"/>
  <c r="AC31"/>
  <c r="AL31"/>
  <c r="AU31"/>
  <c r="AC33"/>
  <c r="AL33"/>
  <c r="AU33"/>
  <c r="AC35"/>
  <c r="AL35"/>
  <c r="AU35"/>
  <c r="AC37"/>
  <c r="AL37"/>
  <c r="AU37"/>
  <c r="AC39"/>
  <c r="AL39"/>
  <c r="AU39"/>
  <c r="AC40"/>
  <c r="AL40"/>
  <c r="AU40"/>
  <c r="AC42"/>
  <c r="AL42"/>
  <c r="AU42"/>
  <c r="AS36" i="33"/>
  <c r="AU7"/>
  <c r="AU8"/>
  <c r="AU9"/>
  <c r="AU10"/>
  <c r="AU11"/>
  <c r="AU12"/>
  <c r="AU13"/>
  <c r="AU14"/>
  <c r="AU15"/>
  <c r="AU16"/>
  <c r="AU17"/>
  <c r="AU18"/>
  <c r="AU19"/>
  <c r="AU20"/>
  <c r="AU21"/>
  <c r="AU22"/>
  <c r="AU23"/>
  <c r="AU24"/>
  <c r="AU25"/>
  <c r="AU26"/>
  <c r="AU27"/>
  <c r="AU28"/>
  <c r="AU29"/>
  <c r="AU30"/>
  <c r="AU31"/>
  <c r="AU32"/>
  <c r="AU33"/>
  <c r="AU34"/>
  <c r="AU35"/>
  <c r="Z6"/>
  <c r="AR6"/>
  <c r="AR36" s="1"/>
  <c r="AT6"/>
  <c r="AT36" s="1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X36"/>
  <c r="AI6"/>
  <c r="AI36" s="1"/>
  <c r="AC6" i="37"/>
  <c r="AU6"/>
  <c r="AW43"/>
  <c r="AX7"/>
  <c r="AC8"/>
  <c r="AX9"/>
  <c r="AC10"/>
  <c r="AC12"/>
  <c r="AX13"/>
  <c r="AC14"/>
  <c r="AX15"/>
  <c r="AC16"/>
  <c r="AX17"/>
  <c r="AC18"/>
  <c r="AX19"/>
  <c r="AC20"/>
  <c r="AX21"/>
  <c r="AC22"/>
  <c r="AX23"/>
  <c r="AC24"/>
  <c r="AX25"/>
  <c r="AC26"/>
  <c r="AX27"/>
  <c r="AC28"/>
  <c r="AX29"/>
  <c r="AC30"/>
  <c r="AX31"/>
  <c r="AC32"/>
  <c r="AX33"/>
  <c r="AC34"/>
  <c r="AX35"/>
  <c r="AC36"/>
  <c r="AX37"/>
  <c r="AC38"/>
  <c r="AX39"/>
  <c r="AX40"/>
  <c r="AC41"/>
  <c r="AX42"/>
  <c r="AL6"/>
  <c r="AU32" i="39"/>
  <c r="AC32"/>
  <c r="AX31"/>
  <c r="AU31"/>
  <c r="AC31"/>
  <c r="AX30"/>
  <c r="AU30"/>
  <c r="AC30"/>
  <c r="AX35"/>
  <c r="AU18"/>
  <c r="AC18"/>
  <c r="AX16"/>
  <c r="AU16"/>
  <c r="AX29"/>
  <c r="AU29"/>
  <c r="AX26"/>
  <c r="AC26"/>
  <c r="AX25"/>
  <c r="AL25"/>
  <c r="AC25"/>
  <c r="AW14"/>
  <c r="AX33"/>
  <c r="AU33"/>
  <c r="AC33"/>
  <c r="AX32"/>
  <c r="AL23"/>
  <c r="AX22"/>
  <c r="AU22"/>
  <c r="AL19"/>
  <c r="AU15"/>
  <c r="AC15"/>
  <c r="AL11"/>
  <c r="AC29"/>
  <c r="AX28"/>
  <c r="AU28"/>
  <c r="AC28"/>
  <c r="AW36"/>
  <c r="AU23"/>
  <c r="AX21"/>
  <c r="AU21"/>
  <c r="AX19"/>
  <c r="AU19"/>
  <c r="AX18"/>
  <c r="AU14"/>
  <c r="AL14"/>
  <c r="AC13"/>
  <c r="AX12"/>
  <c r="N36"/>
  <c r="AK36"/>
  <c r="AL35"/>
  <c r="AC35"/>
  <c r="AL33"/>
  <c r="AL32"/>
  <c r="AL31"/>
  <c r="AL30"/>
  <c r="AL29"/>
  <c r="AL28"/>
  <c r="AU26"/>
  <c r="AL26"/>
  <c r="AU25"/>
  <c r="AC23"/>
  <c r="AC22"/>
  <c r="AC21"/>
  <c r="AC20"/>
  <c r="AC19"/>
  <c r="AL18"/>
  <c r="AW15"/>
  <c r="AX15" s="1"/>
  <c r="AL15"/>
  <c r="AV14"/>
  <c r="AX14" s="1"/>
  <c r="AW13"/>
  <c r="AX13" s="1"/>
  <c r="AL13"/>
  <c r="AU11"/>
  <c r="AX9"/>
  <c r="AC8"/>
  <c r="AL7"/>
  <c r="AC7"/>
  <c r="AV36"/>
  <c r="AX36" s="1"/>
  <c r="AS36"/>
  <c r="AJ36"/>
  <c r="AA36"/>
  <c r="AU35"/>
  <c r="AC43" i="37" l="1"/>
  <c r="AX6"/>
  <c r="AX43" s="1"/>
  <c r="Z36" i="33"/>
  <c r="AU6"/>
  <c r="AU36" s="1"/>
  <c r="AV43" i="37"/>
  <c r="AL36" i="39"/>
  <c r="AC36"/>
  <c r="AU36"/>
  <c r="R10" i="41"/>
  <c r="Q10"/>
  <c r="AV54" i="30"/>
  <c r="AW54"/>
  <c r="AX54"/>
  <c r="AV12"/>
  <c r="AW12"/>
  <c r="AX12"/>
  <c r="AV13"/>
  <c r="AW13"/>
  <c r="AX13" s="1"/>
  <c r="AV14"/>
  <c r="AW14"/>
  <c r="AX14" s="1"/>
  <c r="AV15"/>
  <c r="AW15"/>
  <c r="AX15" s="1"/>
  <c r="AV16"/>
  <c r="AW16"/>
  <c r="AX16"/>
  <c r="AV17"/>
  <c r="AW17"/>
  <c r="AX17"/>
  <c r="AV18"/>
  <c r="AW18"/>
  <c r="AX18" s="1"/>
  <c r="AV19"/>
  <c r="AW19"/>
  <c r="AX19"/>
  <c r="AV20"/>
  <c r="AW20"/>
  <c r="AX20"/>
  <c r="AV21"/>
  <c r="AW21"/>
  <c r="AX21"/>
  <c r="AV22"/>
  <c r="AW22"/>
  <c r="AX22"/>
  <c r="AV23"/>
  <c r="AW23"/>
  <c r="AX23"/>
  <c r="AV24"/>
  <c r="AW24"/>
  <c r="AX24"/>
  <c r="AV25"/>
  <c r="AW25"/>
  <c r="AX25"/>
  <c r="AV26"/>
  <c r="AW26"/>
  <c r="AX26" s="1"/>
  <c r="AV27"/>
  <c r="AW27"/>
  <c r="AX27" s="1"/>
  <c r="AV28"/>
  <c r="AW28"/>
  <c r="AX28"/>
  <c r="AV29"/>
  <c r="AW29"/>
  <c r="AX29" s="1"/>
  <c r="AV30"/>
  <c r="AW30"/>
  <c r="AX30"/>
  <c r="AV31"/>
  <c r="AW31"/>
  <c r="AX31" s="1"/>
  <c r="AV32"/>
  <c r="AW32"/>
  <c r="AX32"/>
  <c r="AV33"/>
  <c r="AW33"/>
  <c r="AX33"/>
  <c r="AV34"/>
  <c r="AW34"/>
  <c r="AX34"/>
  <c r="AV35"/>
  <c r="AW35"/>
  <c r="AX35"/>
  <c r="AV36"/>
  <c r="AW36"/>
  <c r="AX36"/>
  <c r="AV37"/>
  <c r="AW37"/>
  <c r="AX37"/>
  <c r="AV38"/>
  <c r="AW38"/>
  <c r="AX38"/>
  <c r="AV39"/>
  <c r="AW39"/>
  <c r="AX39" s="1"/>
  <c r="AV40"/>
  <c r="AW40"/>
  <c r="AX40"/>
  <c r="AV41"/>
  <c r="AW41"/>
  <c r="AX41"/>
  <c r="AV42"/>
  <c r="AW42"/>
  <c r="AX42" s="1"/>
  <c r="AV43"/>
  <c r="AW43"/>
  <c r="AX43"/>
  <c r="AV44"/>
  <c r="AW44"/>
  <c r="AX44"/>
  <c r="AV45"/>
  <c r="AW45"/>
  <c r="AX45" s="1"/>
  <c r="AV46"/>
  <c r="AW46"/>
  <c r="AX46"/>
  <c r="AV47"/>
  <c r="AW47"/>
  <c r="AX47" s="1"/>
  <c r="AV48"/>
  <c r="AW48"/>
  <c r="AX48"/>
  <c r="AV49"/>
  <c r="AW49"/>
  <c r="AX49"/>
  <c r="AV50"/>
  <c r="AW50"/>
  <c r="AX50" s="1"/>
  <c r="AV51"/>
  <c r="AW51"/>
  <c r="AX51"/>
  <c r="AV52"/>
  <c r="AW52"/>
  <c r="AX52"/>
  <c r="AV53"/>
  <c r="AW53"/>
  <c r="AX53" s="1"/>
  <c r="AV7"/>
  <c r="AW7"/>
  <c r="AX7"/>
  <c r="AV8"/>
  <c r="AW8"/>
  <c r="AX8" s="1"/>
  <c r="AV9"/>
  <c r="AW9"/>
  <c r="AX9"/>
  <c r="AV10"/>
  <c r="AW10"/>
  <c r="AX10"/>
  <c r="AV11"/>
  <c r="AW11"/>
  <c r="AX11"/>
  <c r="AX6"/>
  <c r="AW6"/>
  <c r="AV6"/>
  <c r="AV29" i="35"/>
  <c r="AW29"/>
  <c r="AX29"/>
  <c r="AV11"/>
  <c r="AW11"/>
  <c r="AX11"/>
  <c r="AV6"/>
  <c r="AW6"/>
  <c r="AX6"/>
  <c r="R13" i="41" l="1"/>
  <c r="Q13"/>
  <c r="X5" i="42"/>
  <c r="Y5"/>
  <c r="X7"/>
  <c r="Y7"/>
  <c r="X8"/>
  <c r="X9" s="1"/>
  <c r="Y8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Y13"/>
  <c r="X13"/>
  <c r="Y12"/>
  <c r="X12"/>
  <c r="Y10"/>
  <c r="Y14" s="1"/>
  <c r="X10"/>
  <c r="X14" s="1"/>
  <c r="V9"/>
  <c r="V15" s="1"/>
  <c r="U9"/>
  <c r="U15" s="1"/>
  <c r="T9"/>
  <c r="T15" s="1"/>
  <c r="S9"/>
  <c r="S15" s="1"/>
  <c r="R9"/>
  <c r="R15" s="1"/>
  <c r="Q9"/>
  <c r="Q15" s="1"/>
  <c r="P9"/>
  <c r="P15" s="1"/>
  <c r="O9"/>
  <c r="O15" s="1"/>
  <c r="N9"/>
  <c r="N15" s="1"/>
  <c r="M9"/>
  <c r="M15" s="1"/>
  <c r="L9"/>
  <c r="L15" s="1"/>
  <c r="K9"/>
  <c r="K15" s="1"/>
  <c r="J9"/>
  <c r="J15" s="1"/>
  <c r="I9"/>
  <c r="I15" s="1"/>
  <c r="H9"/>
  <c r="H15" s="1"/>
  <c r="G9"/>
  <c r="G15" s="1"/>
  <c r="F9"/>
  <c r="F15" s="1"/>
  <c r="E9"/>
  <c r="E15" s="1"/>
  <c r="D9"/>
  <c r="D15" s="1"/>
  <c r="C9"/>
  <c r="C15" s="1"/>
  <c r="Y9"/>
  <c r="Y15" s="1"/>
  <c r="N14" i="41"/>
  <c r="M14"/>
  <c r="L14"/>
  <c r="K14"/>
  <c r="J14"/>
  <c r="I14"/>
  <c r="F14"/>
  <c r="E14"/>
  <c r="D14"/>
  <c r="R14" s="1"/>
  <c r="C14"/>
  <c r="Q14" s="1"/>
  <c r="P9"/>
  <c r="P15" s="1"/>
  <c r="O9"/>
  <c r="O15" s="1"/>
  <c r="N9"/>
  <c r="N15" s="1"/>
  <c r="M9"/>
  <c r="M15" s="1"/>
  <c r="L9"/>
  <c r="L15" s="1"/>
  <c r="K9"/>
  <c r="K15" s="1"/>
  <c r="J9"/>
  <c r="J15" s="1"/>
  <c r="I9"/>
  <c r="I15" s="1"/>
  <c r="F9"/>
  <c r="F15" s="1"/>
  <c r="E9"/>
  <c r="E15" s="1"/>
  <c r="D9"/>
  <c r="D15" s="1"/>
  <c r="R15" s="1"/>
  <c r="C9"/>
  <c r="C15" s="1"/>
  <c r="Q15" s="1"/>
  <c r="R9"/>
  <c r="Q9"/>
  <c r="AV12" i="35"/>
  <c r="AW12"/>
  <c r="AV13"/>
  <c r="AW13"/>
  <c r="AX13" s="1"/>
  <c r="AV14"/>
  <c r="AW14"/>
  <c r="AX14" s="1"/>
  <c r="AV15"/>
  <c r="AW15"/>
  <c r="AX15"/>
  <c r="AV16"/>
  <c r="AW16"/>
  <c r="AX16"/>
  <c r="AV17"/>
  <c r="AW17"/>
  <c r="AX17"/>
  <c r="AV18"/>
  <c r="AW18"/>
  <c r="AX18"/>
  <c r="AV19"/>
  <c r="AW19"/>
  <c r="AX19" s="1"/>
  <c r="AV20"/>
  <c r="AW20"/>
  <c r="AX20"/>
  <c r="AV21"/>
  <c r="AW21"/>
  <c r="AX21" s="1"/>
  <c r="AV22"/>
  <c r="AW22"/>
  <c r="AX22"/>
  <c r="AV23"/>
  <c r="AW23"/>
  <c r="AX23"/>
  <c r="AV24"/>
  <c r="AW24"/>
  <c r="AX24"/>
  <c r="AV25"/>
  <c r="AW25"/>
  <c r="AX25" s="1"/>
  <c r="AV26"/>
  <c r="AW26"/>
  <c r="AX26" s="1"/>
  <c r="AV27"/>
  <c r="AW27"/>
  <c r="AX27"/>
  <c r="AV28"/>
  <c r="AW28"/>
  <c r="AX28" s="1"/>
  <c r="AV7"/>
  <c r="AW7"/>
  <c r="AX7"/>
  <c r="AV8"/>
  <c r="AW8"/>
  <c r="AX8"/>
  <c r="AV9"/>
  <c r="AW9"/>
  <c r="AX9"/>
  <c r="AV10"/>
  <c r="AW10"/>
  <c r="AX10"/>
  <c r="AW5"/>
  <c r="AV5"/>
  <c r="AX5" s="1"/>
  <c r="AW14" i="40"/>
  <c r="AV14"/>
  <c r="AU14"/>
  <c r="AT14"/>
  <c r="AM14"/>
  <c r="AL14"/>
  <c r="AK14"/>
  <c r="AJ14"/>
  <c r="AI14"/>
  <c r="AH14"/>
  <c r="AD14"/>
  <c r="AC14"/>
  <c r="AB14"/>
  <c r="AA14"/>
  <c r="Z14"/>
  <c r="Y14"/>
  <c r="U14"/>
  <c r="T14"/>
  <c r="S14"/>
  <c r="R14"/>
  <c r="Q14"/>
  <c r="P14"/>
  <c r="O14"/>
  <c r="N14"/>
  <c r="M14"/>
  <c r="L14"/>
  <c r="K14"/>
  <c r="J14"/>
  <c r="H14"/>
  <c r="G14"/>
  <c r="E14"/>
  <c r="D14"/>
  <c r="C14"/>
  <c r="F14"/>
  <c r="AY14"/>
  <c r="I14"/>
  <c r="AO14"/>
  <c r="AN14"/>
  <c r="AF14"/>
  <c r="AE14"/>
  <c r="W14"/>
  <c r="BD30" i="35"/>
  <c r="BC30"/>
  <c r="BB30"/>
  <c r="BA30"/>
  <c r="AZ30"/>
  <c r="AY30"/>
  <c r="AR30"/>
  <c r="AQ30"/>
  <c r="AP30"/>
  <c r="AO30"/>
  <c r="AN30"/>
  <c r="AM30"/>
  <c r="AI30"/>
  <c r="AH30"/>
  <c r="AG30"/>
  <c r="AF30"/>
  <c r="AE30"/>
  <c r="AD30"/>
  <c r="Z30"/>
  <c r="Y30"/>
  <c r="X30"/>
  <c r="W30"/>
  <c r="V30"/>
  <c r="U30"/>
  <c r="T30"/>
  <c r="S30"/>
  <c r="R30"/>
  <c r="Q30"/>
  <c r="P30"/>
  <c r="O30"/>
  <c r="M30"/>
  <c r="L30"/>
  <c r="J30"/>
  <c r="I30"/>
  <c r="BE29"/>
  <c r="AK29"/>
  <c r="AJ29"/>
  <c r="AL29" s="1"/>
  <c r="AB29"/>
  <c r="AA29"/>
  <c r="AC29" s="1"/>
  <c r="N29"/>
  <c r="K29"/>
  <c r="BE28"/>
  <c r="AK28"/>
  <c r="AJ28"/>
  <c r="AL28" s="1"/>
  <c r="AB28"/>
  <c r="AA28"/>
  <c r="AC28" s="1"/>
  <c r="N28"/>
  <c r="K28"/>
  <c r="BE27"/>
  <c r="AK27"/>
  <c r="AJ27"/>
  <c r="AL27" s="1"/>
  <c r="AB27"/>
  <c r="AA27"/>
  <c r="AC27" s="1"/>
  <c r="N27"/>
  <c r="K27"/>
  <c r="BE26"/>
  <c r="AJ26"/>
  <c r="AL26" s="1"/>
  <c r="AA26"/>
  <c r="N26"/>
  <c r="K26"/>
  <c r="BE25"/>
  <c r="AL25"/>
  <c r="AJ25"/>
  <c r="AA25"/>
  <c r="N25"/>
  <c r="K25"/>
  <c r="BE24"/>
  <c r="AL24"/>
  <c r="AJ24"/>
  <c r="AA24"/>
  <c r="N24"/>
  <c r="K24"/>
  <c r="BE23"/>
  <c r="AK23"/>
  <c r="AJ23"/>
  <c r="AL23" s="1"/>
  <c r="AB23"/>
  <c r="AA23"/>
  <c r="AC23" s="1"/>
  <c r="N23"/>
  <c r="K23"/>
  <c r="BE22"/>
  <c r="AK22"/>
  <c r="AJ22"/>
  <c r="AL22" s="1"/>
  <c r="AB22"/>
  <c r="AA22"/>
  <c r="AC22" s="1"/>
  <c r="N22"/>
  <c r="K22"/>
  <c r="BE21"/>
  <c r="AK21"/>
  <c r="AJ21"/>
  <c r="AL21" s="1"/>
  <c r="AB21"/>
  <c r="AA21"/>
  <c r="AC21" s="1"/>
  <c r="N21"/>
  <c r="K21"/>
  <c r="BE20"/>
  <c r="AK20"/>
  <c r="AJ20"/>
  <c r="AL20" s="1"/>
  <c r="AB20"/>
  <c r="AA20"/>
  <c r="AC20" s="1"/>
  <c r="N20"/>
  <c r="K20"/>
  <c r="BE19"/>
  <c r="AK19"/>
  <c r="AJ19"/>
  <c r="AL19" s="1"/>
  <c r="AB19"/>
  <c r="AA19"/>
  <c r="AC19" s="1"/>
  <c r="N19"/>
  <c r="K19"/>
  <c r="BE18"/>
  <c r="AK18"/>
  <c r="AJ18"/>
  <c r="AL18" s="1"/>
  <c r="AB18"/>
  <c r="AA18"/>
  <c r="AC18" s="1"/>
  <c r="N18"/>
  <c r="K18"/>
  <c r="BE17"/>
  <c r="AK17"/>
  <c r="AJ17"/>
  <c r="AL17" s="1"/>
  <c r="AB17"/>
  <c r="AA17"/>
  <c r="AC17" s="1"/>
  <c r="N17"/>
  <c r="K17"/>
  <c r="BE16"/>
  <c r="AK16"/>
  <c r="AJ16"/>
  <c r="AL16" s="1"/>
  <c r="AB16"/>
  <c r="AA16"/>
  <c r="AC16" s="1"/>
  <c r="N16"/>
  <c r="K16"/>
  <c r="BE15"/>
  <c r="AK15"/>
  <c r="AJ15"/>
  <c r="AL15" s="1"/>
  <c r="AB15"/>
  <c r="AA15"/>
  <c r="AC15" s="1"/>
  <c r="N15"/>
  <c r="K15"/>
  <c r="BE14"/>
  <c r="AK14"/>
  <c r="AJ14"/>
  <c r="AL14" s="1"/>
  <c r="AB14"/>
  <c r="AA14"/>
  <c r="AC14" s="1"/>
  <c r="N14"/>
  <c r="K14"/>
  <c r="BE13"/>
  <c r="AK13"/>
  <c r="AJ13"/>
  <c r="AL13" s="1"/>
  <c r="AB13"/>
  <c r="AA13"/>
  <c r="AC13" s="1"/>
  <c r="N13"/>
  <c r="K13"/>
  <c r="BE12"/>
  <c r="AK12"/>
  <c r="AJ12"/>
  <c r="AL12" s="1"/>
  <c r="AB12"/>
  <c r="AA12"/>
  <c r="AC12" s="1"/>
  <c r="N12"/>
  <c r="K12"/>
  <c r="BE11"/>
  <c r="AT11"/>
  <c r="AT30" s="1"/>
  <c r="AS11"/>
  <c r="AS30" s="1"/>
  <c r="AK11"/>
  <c r="AJ11"/>
  <c r="AL11" s="1"/>
  <c r="AB11"/>
  <c r="AA11"/>
  <c r="AC11" s="1"/>
  <c r="N11"/>
  <c r="K11"/>
  <c r="BE10"/>
  <c r="AK10"/>
  <c r="AJ10"/>
  <c r="AL10" s="1"/>
  <c r="AB10"/>
  <c r="AA10"/>
  <c r="AC10" s="1"/>
  <c r="N10"/>
  <c r="K10"/>
  <c r="BE9"/>
  <c r="AK9"/>
  <c r="AJ9"/>
  <c r="AL9" s="1"/>
  <c r="AB9"/>
  <c r="AA9"/>
  <c r="AC9" s="1"/>
  <c r="N9"/>
  <c r="K9"/>
  <c r="BE8"/>
  <c r="AK8"/>
  <c r="AJ8"/>
  <c r="AL8" s="1"/>
  <c r="AB8"/>
  <c r="AA8"/>
  <c r="AC8" s="1"/>
  <c r="N8"/>
  <c r="K8"/>
  <c r="BE7"/>
  <c r="AK7"/>
  <c r="AJ7"/>
  <c r="AL7" s="1"/>
  <c r="AB7"/>
  <c r="AA7"/>
  <c r="AC7" s="1"/>
  <c r="N7"/>
  <c r="K7"/>
  <c r="BE6"/>
  <c r="AK6"/>
  <c r="AJ6"/>
  <c r="AL6" s="1"/>
  <c r="AB6"/>
  <c r="AA6"/>
  <c r="AC6" s="1"/>
  <c r="N6"/>
  <c r="K6"/>
  <c r="BE5"/>
  <c r="BE30" s="1"/>
  <c r="AK5"/>
  <c r="AK30" s="1"/>
  <c r="AJ5"/>
  <c r="AL5" s="1"/>
  <c r="AL30" s="1"/>
  <c r="AB5"/>
  <c r="AB30" s="1"/>
  <c r="AA5"/>
  <c r="AA30" s="1"/>
  <c r="N5"/>
  <c r="N30" s="1"/>
  <c r="K5"/>
  <c r="K30" s="1"/>
  <c r="X15" i="42" l="1"/>
  <c r="AX12" i="35"/>
  <c r="AV30"/>
  <c r="AW30"/>
  <c r="AZ14" i="40"/>
  <c r="AP14"/>
  <c r="AR14"/>
  <c r="V14"/>
  <c r="AX14"/>
  <c r="AG14"/>
  <c r="AC5" i="35"/>
  <c r="AC30" s="1"/>
  <c r="AU11"/>
  <c r="AU30" s="1"/>
  <c r="AJ30"/>
  <c r="BC54" i="30"/>
  <c r="BD54"/>
  <c r="BE49"/>
  <c r="BE50"/>
  <c r="BE51"/>
  <c r="BE52"/>
  <c r="BE53"/>
  <c r="BE7"/>
  <c r="BF7"/>
  <c r="BE8"/>
  <c r="BF8"/>
  <c r="BE9"/>
  <c r="BF9"/>
  <c r="BE10"/>
  <c r="BF10"/>
  <c r="BE11"/>
  <c r="BG11" s="1"/>
  <c r="BF11"/>
  <c r="BE12"/>
  <c r="BF12"/>
  <c r="BE13"/>
  <c r="BF13"/>
  <c r="BE14"/>
  <c r="BF14"/>
  <c r="BE15"/>
  <c r="BF15"/>
  <c r="BE16"/>
  <c r="BF16"/>
  <c r="BG16" s="1"/>
  <c r="BE17"/>
  <c r="BF17"/>
  <c r="BE18"/>
  <c r="BF18"/>
  <c r="BE19"/>
  <c r="BF19"/>
  <c r="BE20"/>
  <c r="BF20"/>
  <c r="BE21"/>
  <c r="BF21"/>
  <c r="BE22"/>
  <c r="BF22"/>
  <c r="BE23"/>
  <c r="BF23"/>
  <c r="BE24"/>
  <c r="BF24"/>
  <c r="BG24" s="1"/>
  <c r="BE25"/>
  <c r="BF25"/>
  <c r="BG25" s="1"/>
  <c r="BE26"/>
  <c r="BF26"/>
  <c r="BE27"/>
  <c r="BF27"/>
  <c r="BE28"/>
  <c r="BF28"/>
  <c r="BE29"/>
  <c r="BF29"/>
  <c r="BG29"/>
  <c r="BE30"/>
  <c r="BF30"/>
  <c r="BE31"/>
  <c r="BF31"/>
  <c r="BE32"/>
  <c r="BF32"/>
  <c r="BG32" s="1"/>
  <c r="BE33"/>
  <c r="BF33"/>
  <c r="BG33" s="1"/>
  <c r="BF34"/>
  <c r="BF35"/>
  <c r="BF36"/>
  <c r="BF37"/>
  <c r="BF38"/>
  <c r="BE39"/>
  <c r="BG39" s="1"/>
  <c r="BF39"/>
  <c r="BE40"/>
  <c r="BF40"/>
  <c r="BE41"/>
  <c r="BF41"/>
  <c r="BG41"/>
  <c r="BE42"/>
  <c r="BF42"/>
  <c r="BE43"/>
  <c r="BG43" s="1"/>
  <c r="BF43"/>
  <c r="BE44"/>
  <c r="BE45"/>
  <c r="BG45" s="1"/>
  <c r="BF45"/>
  <c r="BE46"/>
  <c r="BE47"/>
  <c r="BG47" s="1"/>
  <c r="BF47"/>
  <c r="BE48"/>
  <c r="BF48"/>
  <c r="BF49"/>
  <c r="BF50"/>
  <c r="BG50" s="1"/>
  <c r="BF51"/>
  <c r="BF52"/>
  <c r="BG52" s="1"/>
  <c r="BF53"/>
  <c r="BG53" s="1"/>
  <c r="BF6"/>
  <c r="BE6"/>
  <c r="BG9" l="1"/>
  <c r="BG13"/>
  <c r="BG17"/>
  <c r="BG19"/>
  <c r="BG27"/>
  <c r="BG26"/>
  <c r="BG21"/>
  <c r="BG18"/>
  <c r="AX30" i="35"/>
  <c r="X14" i="40"/>
  <c r="AQ14"/>
  <c r="AS14"/>
  <c r="BG42" i="30"/>
  <c r="BG40"/>
  <c r="BG10"/>
  <c r="BG8"/>
  <c r="BG48"/>
  <c r="BG31"/>
  <c r="BG30"/>
  <c r="BG28"/>
  <c r="BG23"/>
  <c r="BG22"/>
  <c r="BG20"/>
  <c r="BG15"/>
  <c r="BG14"/>
  <c r="BG12"/>
  <c r="BG7"/>
  <c r="BG49"/>
  <c r="BG51"/>
  <c r="AJ48"/>
  <c r="AK48"/>
  <c r="AL48"/>
  <c r="AT7"/>
  <c r="AT8"/>
  <c r="AT9"/>
  <c r="AS7"/>
  <c r="AS8"/>
  <c r="AS9"/>
  <c r="AU9" s="1"/>
  <c r="AJ7"/>
  <c r="AJ8"/>
  <c r="AJ9"/>
  <c r="AJ11"/>
  <c r="AJ23"/>
  <c r="AJ27"/>
  <c r="AJ28"/>
  <c r="AJ31"/>
  <c r="AJ40"/>
  <c r="AJ41"/>
  <c r="AJ42"/>
  <c r="AJ43"/>
  <c r="AJ46"/>
  <c r="AJ47"/>
  <c r="AJ52"/>
  <c r="AJ53"/>
  <c r="AK7"/>
  <c r="AK8"/>
  <c r="AK9"/>
  <c r="AK11"/>
  <c r="AK23"/>
  <c r="AK27"/>
  <c r="AK28"/>
  <c r="AK31"/>
  <c r="AK40"/>
  <c r="AK41"/>
  <c r="AK42"/>
  <c r="AK43"/>
  <c r="AK46"/>
  <c r="AK47"/>
  <c r="AK52"/>
  <c r="AK53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A10"/>
  <c r="AA11"/>
  <c r="AC11" s="1"/>
  <c r="AA12"/>
  <c r="AA13"/>
  <c r="AA14"/>
  <c r="AA15"/>
  <c r="AC15" s="1"/>
  <c r="AA16"/>
  <c r="AC16" s="1"/>
  <c r="AA17"/>
  <c r="AA18"/>
  <c r="AA19"/>
  <c r="AC19" s="1"/>
  <c r="AA20"/>
  <c r="AC20" s="1"/>
  <c r="AA21"/>
  <c r="AA22"/>
  <c r="AA23"/>
  <c r="AC23" s="1"/>
  <c r="AA24"/>
  <c r="AA25"/>
  <c r="AA26"/>
  <c r="AA27"/>
  <c r="AC27" s="1"/>
  <c r="AA28"/>
  <c r="AA29"/>
  <c r="AA30"/>
  <c r="AA31"/>
  <c r="AC31" s="1"/>
  <c r="AA32"/>
  <c r="AC32" s="1"/>
  <c r="AA33"/>
  <c r="AA34"/>
  <c r="AA35"/>
  <c r="AC35" s="1"/>
  <c r="AA36"/>
  <c r="AC36" s="1"/>
  <c r="AA37"/>
  <c r="AA38"/>
  <c r="AA39"/>
  <c r="AC39" s="1"/>
  <c r="AA40"/>
  <c r="AA41"/>
  <c r="AA42"/>
  <c r="AA43"/>
  <c r="AC43" s="1"/>
  <c r="AA44"/>
  <c r="AA45"/>
  <c r="AA46"/>
  <c r="AA47"/>
  <c r="AC47" s="1"/>
  <c r="AA48"/>
  <c r="AA49"/>
  <c r="AA50"/>
  <c r="AA51"/>
  <c r="AC51" s="1"/>
  <c r="AA52"/>
  <c r="AC52" s="1"/>
  <c r="AA53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K16"/>
  <c r="K27"/>
  <c r="K29"/>
  <c r="K34"/>
  <c r="K35"/>
  <c r="K36"/>
  <c r="K37"/>
  <c r="K42"/>
  <c r="K43"/>
  <c r="K44"/>
  <c r="K45"/>
  <c r="K47"/>
  <c r="K48"/>
  <c r="K52"/>
  <c r="K53"/>
  <c r="BA38"/>
  <c r="BE38" s="1"/>
  <c r="BG38" s="1"/>
  <c r="BA37"/>
  <c r="BE37" s="1"/>
  <c r="BG37" s="1"/>
  <c r="BA36"/>
  <c r="BE36" s="1"/>
  <c r="BG36" s="1"/>
  <c r="BA35"/>
  <c r="BE35" s="1"/>
  <c r="BG35" s="1"/>
  <c r="BA34"/>
  <c r="BE34" s="1"/>
  <c r="BG34" s="1"/>
  <c r="AZ46"/>
  <c r="BF46" s="1"/>
  <c r="BG46" s="1"/>
  <c r="AZ44"/>
  <c r="BF44" s="1"/>
  <c r="BG44" s="1"/>
  <c r="L54"/>
  <c r="AY54"/>
  <c r="BB54"/>
  <c r="AD54"/>
  <c r="AE54"/>
  <c r="AF54"/>
  <c r="AG54"/>
  <c r="AH54"/>
  <c r="AI54"/>
  <c r="AM54"/>
  <c r="AN54"/>
  <c r="AO54"/>
  <c r="AP54"/>
  <c r="AQ54"/>
  <c r="AR54"/>
  <c r="O54"/>
  <c r="P54"/>
  <c r="Q54"/>
  <c r="R54"/>
  <c r="S54"/>
  <c r="T54"/>
  <c r="U54"/>
  <c r="V54"/>
  <c r="X54"/>
  <c r="Y54"/>
  <c r="Z54"/>
  <c r="M54"/>
  <c r="I54"/>
  <c r="J54"/>
  <c r="AT6"/>
  <c r="AS6"/>
  <c r="AK6"/>
  <c r="AJ6"/>
  <c r="W54"/>
  <c r="AC53" l="1"/>
  <c r="AC45"/>
  <c r="AC41"/>
  <c r="AC37"/>
  <c r="AC33"/>
  <c r="AC29"/>
  <c r="AC25"/>
  <c r="AC21"/>
  <c r="AC17"/>
  <c r="AC13"/>
  <c r="AL53"/>
  <c r="AL41"/>
  <c r="BF54"/>
  <c r="AL9"/>
  <c r="BE54"/>
  <c r="AC48"/>
  <c r="AC49"/>
  <c r="AT54"/>
  <c r="N54"/>
  <c r="AC50"/>
  <c r="AC46"/>
  <c r="AC42"/>
  <c r="AC38"/>
  <c r="AC34"/>
  <c r="AC30"/>
  <c r="AC26"/>
  <c r="AC22"/>
  <c r="AC18"/>
  <c r="AC14"/>
  <c r="AC10"/>
  <c r="AC44"/>
  <c r="AC40"/>
  <c r="AC28"/>
  <c r="AC24"/>
  <c r="AC12"/>
  <c r="AU8"/>
  <c r="AL46"/>
  <c r="AK54"/>
  <c r="AL47"/>
  <c r="AL43"/>
  <c r="AL31"/>
  <c r="AL27"/>
  <c r="AL23"/>
  <c r="AL11"/>
  <c r="AL7"/>
  <c r="AB54"/>
  <c r="AJ54"/>
  <c r="AL42"/>
  <c r="AA54"/>
  <c r="AS54"/>
  <c r="AL52"/>
  <c r="AL40"/>
  <c r="AL28"/>
  <c r="AL8"/>
  <c r="AU7"/>
  <c r="K54"/>
  <c r="BA54"/>
  <c r="BG6"/>
  <c r="BG54" s="1"/>
  <c r="AZ54"/>
  <c r="AL6"/>
  <c r="AU6"/>
  <c r="AC54" l="1"/>
  <c r="AU54"/>
  <c r="AL54"/>
</calcChain>
</file>

<file path=xl/sharedStrings.xml><?xml version="1.0" encoding="utf-8"?>
<sst xmlns="http://schemas.openxmlformats.org/spreadsheetml/2006/main" count="4354" uniqueCount="1005">
  <si>
    <t>ที่</t>
  </si>
  <si>
    <t>โรงเรียน</t>
  </si>
  <si>
    <t>รวมอนุบาล</t>
  </si>
  <si>
    <t>ป.1</t>
  </si>
  <si>
    <t>ป.2</t>
  </si>
  <si>
    <t>ป.3</t>
  </si>
  <si>
    <t>ป.4</t>
  </si>
  <si>
    <t>ป.5</t>
  </si>
  <si>
    <t>ป.6</t>
  </si>
  <si>
    <t>รวม ป.1-6</t>
  </si>
  <si>
    <t>ม.1</t>
  </si>
  <si>
    <t>ม.2</t>
  </si>
  <si>
    <t>ม.3</t>
  </si>
  <si>
    <t>รวม ม.1-3</t>
  </si>
  <si>
    <t>ม.4</t>
  </si>
  <si>
    <t>ม.5</t>
  </si>
  <si>
    <t>ม.6</t>
  </si>
  <si>
    <t>รวม ม.4 - 6</t>
  </si>
  <si>
    <t>รวม</t>
  </si>
  <si>
    <t>ชาย</t>
  </si>
  <si>
    <t>หญิง</t>
  </si>
  <si>
    <t xml:space="preserve"> -</t>
  </si>
  <si>
    <t>อำเภอ</t>
  </si>
  <si>
    <t>สังกัด</t>
  </si>
  <si>
    <t>ระดับชั้น</t>
  </si>
  <si>
    <t>ที่เปิดสอน</t>
  </si>
  <si>
    <t>เมือง</t>
  </si>
  <si>
    <t>ตำบล</t>
  </si>
  <si>
    <t>หมู่ที่</t>
  </si>
  <si>
    <t>บ้าน</t>
  </si>
  <si>
    <t>ที่ตั้งโรงเรียน</t>
  </si>
  <si>
    <t>สถานบริการ</t>
  </si>
  <si>
    <t>ที่รับผิดชอบ</t>
  </si>
  <si>
    <t>จำนวนครูประถม</t>
  </si>
  <si>
    <t>จำนวนครูมัธยม</t>
  </si>
  <si>
    <t>รวมจำนวนครู</t>
  </si>
  <si>
    <t>ปฐมวัย (เด็กเล็ก)</t>
  </si>
  <si>
    <t>รวมครู</t>
  </si>
  <si>
    <t>ทั้งหมด</t>
  </si>
  <si>
    <t xml:space="preserve">                                                            รวมทั้งหมด</t>
  </si>
  <si>
    <t>คลองชายธง</t>
  </si>
  <si>
    <t>ยุวสมาคม(JC)</t>
  </si>
  <si>
    <t>บ่อนอก</t>
  </si>
  <si>
    <t>รพ.สต.ทุ่งโก</t>
  </si>
  <si>
    <t>ประจวบวิทยาลัย</t>
  </si>
  <si>
    <t>ประจวบ ฯ</t>
  </si>
  <si>
    <t>ร.พ.ประจวบฯ</t>
  </si>
  <si>
    <t>ม.1 - ม.6</t>
  </si>
  <si>
    <t>อ่าวน้อยวิทยาคม</t>
  </si>
  <si>
    <t>บ้านวังมะเดื่อ</t>
  </si>
  <si>
    <t>อ่าวน้อย</t>
  </si>
  <si>
    <t>รพสต.เฉลิมพระเกียรติ</t>
  </si>
  <si>
    <t>พัฒนศาสน์วิทยา</t>
  </si>
  <si>
    <t>หว้ากอวิทยาลัย</t>
  </si>
  <si>
    <t>ดอนซอ</t>
  </si>
  <si>
    <t>รพสต.ดอนซอ</t>
  </si>
  <si>
    <t>วัดบ่อนอก(ทองวิทยา)</t>
  </si>
  <si>
    <t>ชายทะเล</t>
  </si>
  <si>
    <t>อ. - ป.6</t>
  </si>
  <si>
    <t>บ้านคอกช้าง</t>
  </si>
  <si>
    <t>อ. - ม.3</t>
  </si>
  <si>
    <t>วัดปากคลองเกลียว</t>
  </si>
  <si>
    <t>ปากคลองเกลียว</t>
  </si>
  <si>
    <t>รพสต.บ่อนอก</t>
  </si>
  <si>
    <t>บ้านท่าฝาง</t>
  </si>
  <si>
    <t>ท่าฝาง</t>
  </si>
  <si>
    <t>บ้านหนองปุหลก</t>
  </si>
  <si>
    <t>หนองปุหลก</t>
  </si>
  <si>
    <t>รพสต.หนองปุหลก</t>
  </si>
  <si>
    <t>บ้านยุบพริก</t>
  </si>
  <si>
    <t>ประชาบูรณะวิทยา</t>
  </si>
  <si>
    <t>ตลาดนิคมกม.5</t>
  </si>
  <si>
    <t>หาดสนุกราษฎร์บำรุง</t>
  </si>
  <si>
    <t>วังมะเดื่อ</t>
  </si>
  <si>
    <t>บ้านบึง</t>
  </si>
  <si>
    <t>บ้านบึงใหญ่</t>
  </si>
  <si>
    <t>ประชาสงเคราะห์อุปถัมภ์</t>
  </si>
  <si>
    <t>กม.12</t>
  </si>
  <si>
    <t xml:space="preserve">รพสต.บ้านนิคมฯ กม.12  </t>
  </si>
  <si>
    <t>ย่านซื่อ</t>
  </si>
  <si>
    <t>รพสต.ย่านซื่อ</t>
  </si>
  <si>
    <t>สามัคคีร่วมจิต</t>
  </si>
  <si>
    <t>หนองหญ้าปล้อง</t>
  </si>
  <si>
    <t>บ้านย่านซื่อ</t>
  </si>
  <si>
    <t>บ้านอ่าวน้อย</t>
  </si>
  <si>
    <t>รพสต.อ่าวน้อย</t>
  </si>
  <si>
    <t>บ้านคั่นกระได</t>
  </si>
  <si>
    <t>คั่นกระได</t>
  </si>
  <si>
    <t>บ้านหนองเสือ</t>
  </si>
  <si>
    <t>หนองเสือ</t>
  </si>
  <si>
    <t>รพสต.หนองยายเอม</t>
  </si>
  <si>
    <t>เนินแก้ววิทยาคาร</t>
  </si>
  <si>
    <t>บ้านหนองยายเอม</t>
  </si>
  <si>
    <t>หนองยายเอม</t>
  </si>
  <si>
    <t>คลองวาฬ</t>
  </si>
  <si>
    <t>รพสต. คลองวาฬ</t>
  </si>
  <si>
    <t>หนองหิน</t>
  </si>
  <si>
    <t>หว้ากอ</t>
  </si>
  <si>
    <t>หว้าโทน</t>
  </si>
  <si>
    <t>ด่านสิงขร</t>
  </si>
  <si>
    <t>รพสต.ด่านสิงขร</t>
  </si>
  <si>
    <t>อุดมราชภักดี</t>
  </si>
  <si>
    <t>หนองน้ำขาว</t>
  </si>
  <si>
    <t>บ้านทางหวาย</t>
  </si>
  <si>
    <t>ทางหวาย</t>
  </si>
  <si>
    <t>บ้านห้วยใหญ่</t>
  </si>
  <si>
    <t>ห้วยใหญ่</t>
  </si>
  <si>
    <t>บ้านหนองกก</t>
  </si>
  <si>
    <t>หนองกก</t>
  </si>
  <si>
    <t>เกาะหลัก</t>
  </si>
  <si>
    <t>รพสต.ทุ่งเคล็ด</t>
  </si>
  <si>
    <t>บ้านทุ่งเคล็ด</t>
  </si>
  <si>
    <t>ทุ่งเคล็ด</t>
  </si>
  <si>
    <t>พัฒนาประชานุเคราะห์</t>
  </si>
  <si>
    <t>ห้วยทราย</t>
  </si>
  <si>
    <t>รพสต.ห้วยทราย</t>
  </si>
  <si>
    <t>เศรษฐพานิชวิทยา</t>
  </si>
  <si>
    <t>สองแกลอน</t>
  </si>
  <si>
    <t>บ้านห้วยน้ำพุ</t>
  </si>
  <si>
    <t>รพสต.ห้วยน้ำพุ</t>
  </si>
  <si>
    <t>ประชารังสรรค์</t>
  </si>
  <si>
    <t>เขาน้อย</t>
  </si>
  <si>
    <t>อนุบาลประจวบคีรีขันธ์</t>
  </si>
  <si>
    <t>ศูนย์สุขภาพชุมชนเมือง</t>
  </si>
  <si>
    <t>ห้วยหนำ</t>
  </si>
  <si>
    <t>จันทรศึกษา</t>
  </si>
  <si>
    <t>พระแม่มารี</t>
  </si>
  <si>
    <t>กิตติคุณ</t>
  </si>
  <si>
    <t>อนุบาลประจวบคีรีขันธ์(สละชีพ )</t>
  </si>
  <si>
    <t>ศิริวิทยา</t>
  </si>
  <si>
    <t>ศูนย์สาธารณสุขเทศบาลเมือง</t>
  </si>
  <si>
    <t>เทศบาลบ้านค่าย</t>
  </si>
  <si>
    <t>เทศบาลหนองบัว</t>
  </si>
  <si>
    <t>เทศบาลวัดธรรมิการาม</t>
  </si>
  <si>
    <t>ยุบพริก</t>
  </si>
  <si>
    <t>สพม.10</t>
  </si>
  <si>
    <t>สพฐเขต 1</t>
  </si>
  <si>
    <t>เอกชน</t>
  </si>
  <si>
    <t>เทศบาล</t>
  </si>
  <si>
    <t>หนองบุญยงค์</t>
  </si>
  <si>
    <t xml:space="preserve"> ( ข้อมูล   ณ  10 มิถุนายน    2559 )</t>
  </si>
  <si>
    <t>ม.1-ม.6</t>
  </si>
  <si>
    <t>อ.-ป.6</t>
  </si>
  <si>
    <t>อ.-ม.3</t>
  </si>
  <si>
    <t>ไทยรัฐวิทยา 65</t>
  </si>
  <si>
    <t>ปฐ-ม.3</t>
  </si>
  <si>
    <t>จำนวนครูอัตราจ้าง</t>
  </si>
  <si>
    <t>รวม นร.ทั้งหมด</t>
  </si>
  <si>
    <r>
      <t xml:space="preserve">ข้อมูลจำนวนโรงเรียน, นักเรียนแยกชาย-หญิง , ครู </t>
    </r>
    <r>
      <rPr>
        <b/>
        <sz val="14"/>
        <rFont val="Cordia New"/>
        <family val="2"/>
        <charset val="222"/>
      </rPr>
      <t>(ระบุสถานที่ตั้งและสถานบริการที่รับผิดชอบ)</t>
    </r>
    <r>
      <rPr>
        <b/>
        <sz val="16"/>
        <rFont val="Cordia New"/>
        <family val="2"/>
        <charset val="222"/>
      </rPr>
      <t xml:space="preserve">  ประจำปีการศึกษา 2559</t>
    </r>
  </si>
  <si>
    <t xml:space="preserve"> (ข้อมูล   ณ   วันที่    10   มิถุนายน    2559)</t>
  </si>
  <si>
    <t>ปฐมวัย(เด็กเล็ก)</t>
  </si>
  <si>
    <t>รวมทั้งหมด</t>
  </si>
  <si>
    <t>หมายเหตุ</t>
  </si>
  <si>
    <t>กุยบุรี</t>
  </si>
  <si>
    <t>กุยบุรีวิทยา</t>
  </si>
  <si>
    <t>หนองหมู</t>
  </si>
  <si>
    <t>รพ.กุยบุรี</t>
  </si>
  <si>
    <t>สพฐ</t>
  </si>
  <si>
    <t>ยางชุมวิทยา</t>
  </si>
  <si>
    <t>ยางชุม</t>
  </si>
  <si>
    <t>หาดขาม</t>
  </si>
  <si>
    <t>สอ.บ.โป่งกะสัง</t>
  </si>
  <si>
    <t>สามแยกป่าถล่ม</t>
  </si>
  <si>
    <t xml:space="preserve">ป่าถล่ม </t>
  </si>
  <si>
    <t>สามกระทาย</t>
  </si>
  <si>
    <t>สอ.ป่าถล่ม</t>
  </si>
  <si>
    <t>บ้านป่าถล่ม</t>
  </si>
  <si>
    <t>บ้านสามกระทาย</t>
  </si>
  <si>
    <t>บ้านดอนกลาง</t>
  </si>
  <si>
    <t>เขาราง</t>
  </si>
  <si>
    <t>สอ.ดอนกลาง</t>
  </si>
  <si>
    <t>บ้านสำโหรง</t>
  </si>
  <si>
    <t>สำโหรง</t>
  </si>
  <si>
    <t>บ้านรวมไทย</t>
  </si>
  <si>
    <t>รวมไทย</t>
  </si>
  <si>
    <t>สอ.รวมไทย</t>
  </si>
  <si>
    <t>บ้านโป่งกะสัง</t>
  </si>
  <si>
    <t>โป่งกะสัง</t>
  </si>
  <si>
    <t>สอ.โป่งกะสัง</t>
  </si>
  <si>
    <t>บ้านยางชุม</t>
  </si>
  <si>
    <t>ดีมากาเร็ตฟุลเลอร์</t>
  </si>
  <si>
    <t>ยางชุมเหนือ</t>
  </si>
  <si>
    <t>บ้านไร่บน</t>
  </si>
  <si>
    <t>ไร่บน</t>
  </si>
  <si>
    <t>สอ.ไร่บน</t>
  </si>
  <si>
    <t>บ้านหาดขาม</t>
  </si>
  <si>
    <t xml:space="preserve">หาดขาม </t>
  </si>
  <si>
    <t>บ้านหนองเกด</t>
  </si>
  <si>
    <t>สอ.บ.หนองมะซาง</t>
  </si>
  <si>
    <t>อ. - ม 3</t>
  </si>
  <si>
    <t>บ้านหนองกระทิง</t>
  </si>
  <si>
    <t>หนองกระทิง</t>
  </si>
  <si>
    <t>วัดกุยบุรี</t>
  </si>
  <si>
    <t>อนุบาลกุยบุรี</t>
  </si>
  <si>
    <t>บ้านบน</t>
  </si>
  <si>
    <t>สอ.หนองมะซาง</t>
  </si>
  <si>
    <t>บ้านหนองตาเสือ</t>
  </si>
  <si>
    <t>หนองตาเสือ</t>
  </si>
  <si>
    <t>บ้านปากเหมือง</t>
  </si>
  <si>
    <t>ปากเหมือง</t>
  </si>
  <si>
    <t>กุยเหนือ</t>
  </si>
  <si>
    <t>สอ.กุยบุรี</t>
  </si>
  <si>
    <t>บ้านหนองหมู</t>
  </si>
  <si>
    <t>บ้านหนองเตาปูน</t>
  </si>
  <si>
    <t>หนองเตาปูน</t>
  </si>
  <si>
    <t>สอ.บ.หนองเตาปูน</t>
  </si>
  <si>
    <t>บ้านหนองบัว</t>
  </si>
  <si>
    <t>หนองตลาด</t>
  </si>
  <si>
    <t>บ้านเขาแดง</t>
  </si>
  <si>
    <t>เขาแดง</t>
  </si>
  <si>
    <t>สอ.บ.เขาแดง</t>
  </si>
  <si>
    <t>วัดทุ่งน้อย</t>
  </si>
  <si>
    <t>ทุ่งน้อย</t>
  </si>
  <si>
    <t>สอ.พระครูนิยุตธรรม</t>
  </si>
  <si>
    <t>วัดดอนยายหนู</t>
  </si>
  <si>
    <t>ดอนยายหนู</t>
  </si>
  <si>
    <t>สอ.ต.ดอนยายหนู</t>
  </si>
  <si>
    <t>บ้านดอนบ่อกุ่ม</t>
  </si>
  <si>
    <t>ดอนบ่อกุ่ม</t>
  </si>
  <si>
    <t>บ้านดอนมะขาม</t>
  </si>
  <si>
    <t>ดอนมะขาม</t>
  </si>
  <si>
    <t xml:space="preserve">บ้านย่านซื่อ </t>
  </si>
  <si>
    <t>สอ.บ.รวมไทย</t>
  </si>
  <si>
    <t>ตชด.</t>
  </si>
  <si>
    <t>ร.พ.กุยบุรี</t>
  </si>
  <si>
    <t>เกี้ยวกวง</t>
  </si>
  <si>
    <t>รวมทั้งหมด   31  โรงเรียน</t>
  </si>
  <si>
    <t>หมายเหตุ   :</t>
  </si>
  <si>
    <t xml:space="preserve">หากจำนวนโรงเรียนไม่ครบขอให้เพิ่มเติมด้วย  (ยกเว้นเขตเทศบาลเมืองประจวบฯ,หัวหิน ได้ส่งแบบให้กรอกโดยตรงแล้ว) </t>
  </si>
  <si>
    <t>บางสะพานน้อย</t>
  </si>
  <si>
    <t>บ้านปากแพรก</t>
  </si>
  <si>
    <t>ปากแพรก</t>
  </si>
  <si>
    <t>รพ.สต.บ้านดอนจวง</t>
  </si>
  <si>
    <t>อ.1-ป.6</t>
  </si>
  <si>
    <t>สพท.เขต1</t>
  </si>
  <si>
    <t>ดรุณวัฒนา</t>
  </si>
  <si>
    <t>ทุ่งกะโตน</t>
  </si>
  <si>
    <t>บ้านหนองห้วยฝาด</t>
  </si>
  <si>
    <t>ทุ่งสะท้อน</t>
  </si>
  <si>
    <t>วัดกำมะเสน</t>
  </si>
  <si>
    <t>กำมะเสน</t>
  </si>
  <si>
    <t>ทรายทอง</t>
  </si>
  <si>
    <t>อ.1-ม.3</t>
  </si>
  <si>
    <t>บ้านทุ่งกะโตน</t>
  </si>
  <si>
    <t>วัดเขาราษฏร์บำรุง</t>
  </si>
  <si>
    <t>ดอนจวง</t>
  </si>
  <si>
    <t>บางสะพานน้อยวิทยาคม</t>
  </si>
  <si>
    <t>ม.1-6</t>
  </si>
  <si>
    <t>สพม.เขต10</t>
  </si>
  <si>
    <t>บ้านไชยราช</t>
  </si>
  <si>
    <t>ไชยราช</t>
  </si>
  <si>
    <t>รพ.สต.ไชยราช</t>
  </si>
  <si>
    <t>บ้านช้างเผือก</t>
  </si>
  <si>
    <t>คอกอ้ายเผือก</t>
  </si>
  <si>
    <t>บ้านบางเบิด</t>
  </si>
  <si>
    <t>บางเบิด</t>
  </si>
  <si>
    <t>รพ.สต.บางเบิด</t>
  </si>
  <si>
    <t>บ้านฝั่งแดง</t>
  </si>
  <si>
    <t>ฝั่งแดง</t>
  </si>
  <si>
    <t>บ้านปากคลอง</t>
  </si>
  <si>
    <t>ปากคลอง</t>
  </si>
  <si>
    <t>บางสะพาน</t>
  </si>
  <si>
    <t>รพ.สต.บางสะพาน</t>
  </si>
  <si>
    <t>บ้านหนองฆ้อง</t>
  </si>
  <si>
    <t>หนองฆ้อง</t>
  </si>
  <si>
    <t>วัดดอนตะเคียน</t>
  </si>
  <si>
    <t>หนองคล้า</t>
  </si>
  <si>
    <t>บ้านทุ่งไทร</t>
  </si>
  <si>
    <t>ทุ่งไทร</t>
  </si>
  <si>
    <t>บ้านบางสะพานน้อย</t>
  </si>
  <si>
    <t>ละหาน</t>
  </si>
  <si>
    <t>มูลนิธิศึกษา</t>
  </si>
  <si>
    <t>หนองจันทร์หอม</t>
  </si>
  <si>
    <t>ช้างแรก</t>
  </si>
  <si>
    <t>รพ.สต.ศรีนคร</t>
  </si>
  <si>
    <t>อ.1 - ม.3</t>
  </si>
  <si>
    <t>อนุบาลบางสะพานน้อย</t>
  </si>
  <si>
    <t>รพ.สต.ช้างแรก</t>
  </si>
  <si>
    <t>บ้านไร่บนสามัคคี</t>
  </si>
  <si>
    <t>บ้านทรายทอง</t>
  </si>
  <si>
    <t>บ่อไพ</t>
  </si>
  <si>
    <t>รพ.สต.ทรายทอง</t>
  </si>
  <si>
    <t>บ้านห้วยสัก</t>
  </si>
  <si>
    <t>ห้วยสัก</t>
  </si>
  <si>
    <t>บ้านทุ่งสีเสียด</t>
  </si>
  <si>
    <t>ทุ่งสีเสียด</t>
  </si>
  <si>
    <t>บ้านบางเจริญ</t>
  </si>
  <si>
    <t>บางเจริญ</t>
  </si>
  <si>
    <t>รพสต.บ้านบางเจริญ</t>
  </si>
  <si>
    <t>บ้านทองอินทร์</t>
  </si>
  <si>
    <t>ทองอินทร์</t>
  </si>
  <si>
    <t>ตชด.บ้านคีรีล้อม</t>
  </si>
  <si>
    <t>คีรีล้อม</t>
  </si>
  <si>
    <t>ตชด.14</t>
  </si>
  <si>
    <r>
      <t xml:space="preserve">ข้อมูลจำนวนโรงเรียน, นักเรียนแยกชาย-หญิง , ครู (ระบุสถานที่ตั้งและสถานบริการที่รับผิดชอบ)  </t>
    </r>
    <r>
      <rPr>
        <u/>
        <sz val="14"/>
        <rFont val="Angsana New"/>
        <family val="1"/>
      </rPr>
      <t>ประจำปีการศึกษา   2559</t>
    </r>
  </si>
  <si>
    <t>จำนวน</t>
  </si>
  <si>
    <t>รวมนักเรียนทั้งหมด</t>
  </si>
  <si>
    <t>หัวหิน</t>
  </si>
  <si>
    <t>ปราณบุรี</t>
  </si>
  <si>
    <t>สามร้อยยอด</t>
  </si>
  <si>
    <t>เมืองประจวบฯ</t>
  </si>
  <si>
    <t>ทับสะแก</t>
  </si>
  <si>
    <t>หมายเหตุ :</t>
  </si>
  <si>
    <t>ข้อมูลครู , อาจารย์  รายอำเภอ บางอำเภอไม่ครบ ในแต่ละโรงเรียน  (รายละเอียดให้ดูใน sheet แยกรายอำเภอ)</t>
  </si>
  <si>
    <r>
      <t xml:space="preserve">สรุปข้อมูลจำนวนโรงเรียน, นักเรียนแยกชาย-หญิง , ครู แยกรายอำเภอ   </t>
    </r>
    <r>
      <rPr>
        <b/>
        <u/>
        <sz val="16"/>
        <rFont val="Cordia New"/>
        <family val="2"/>
      </rPr>
      <t>ประจำปีการศึกษา   2559</t>
    </r>
  </si>
  <si>
    <t xml:space="preserve">เขต </t>
  </si>
  <si>
    <t xml:space="preserve">                สพม. (จำนวน)</t>
  </si>
  <si>
    <t xml:space="preserve">                สพฐ (จำนวน)</t>
  </si>
  <si>
    <t xml:space="preserve">            เอกชน (จำนวน)</t>
  </si>
  <si>
    <t xml:space="preserve">             เทศบาล (จำนวน)</t>
  </si>
  <si>
    <t xml:space="preserve">                ตชด. (จำนวน)</t>
  </si>
  <si>
    <t xml:space="preserve">     รวมทั้งจังหวัด. (จำนวน)</t>
  </si>
  <si>
    <t>โรงเรียน (แห่ง)</t>
  </si>
  <si>
    <t>นักเรียน (คน)</t>
  </si>
  <si>
    <t xml:space="preserve">        รวมเขต 2</t>
  </si>
  <si>
    <t>รวมทั้งจังหวัดประจวบฯ</t>
  </si>
  <si>
    <t xml:space="preserve"> สพม : หมายถึง</t>
  </si>
  <si>
    <t xml:space="preserve"> สพฐ : หมายถึง</t>
  </si>
  <si>
    <t>สำนักงานการศึกษาเอกชน</t>
  </si>
  <si>
    <t xml:space="preserve">           ปฐมวัย - ป.6</t>
  </si>
  <si>
    <t xml:space="preserve">           อนุบาล - ป.6  </t>
  </si>
  <si>
    <t xml:space="preserve">      ประถมศึกษา (ป1 - ป.6)</t>
  </si>
  <si>
    <t xml:space="preserve"> ขยายโอกาส ( ปฐมวัย - ม.3)</t>
  </si>
  <si>
    <t xml:space="preserve">           ปฐมวัย - ม.6</t>
  </si>
  <si>
    <t xml:space="preserve">       ขยายโอกาส ( อ.- ม.3)</t>
  </si>
  <si>
    <t xml:space="preserve">       อนุบาล ถึง  ม.6 (จำนวน)</t>
  </si>
  <si>
    <t xml:space="preserve">         มัธยมศึกษา  ( ม.1 - ม.6)</t>
  </si>
  <si>
    <t xml:space="preserve">         มัธยมศึกษา  ( ม.1 - ม.3)</t>
  </si>
  <si>
    <t>ไม่มีข้อมูล</t>
  </si>
  <si>
    <t>นักเรียน/แห่ง</t>
  </si>
  <si>
    <t xml:space="preserve"> - ร.ร.สอนศาสนาพุทธ 1 แห่ง</t>
  </si>
  <si>
    <t xml:space="preserve"> - ร.ร.สอนศาสนาอิสลาม 1 แห่ง</t>
  </si>
  <si>
    <t>หมายเหตุ  :</t>
  </si>
  <si>
    <t xml:space="preserve">                                                       สรุปข้อมูลจำนวนโรงเรียนแยกตามสังกัด    ปี 2559     (ข้อมูล  ณ  10  มิถุนายน  2559)</t>
  </si>
  <si>
    <t>ปฐมวัย-ป.6</t>
  </si>
  <si>
    <t>ปฐมวัย-ม.3</t>
  </si>
  <si>
    <t xml:space="preserve">                                                       สรุปข้อมูลจำนวนโรงเรียนแยกตามระดับชั้น    ปี 2559     (ข้อมูล  ณ  10  มิถุนายน  2559)</t>
  </si>
  <si>
    <r>
      <t xml:space="preserve">ข้อมูลจำนวนโรงเรียน, นักเรียนแยกชาย-หญิง , ครู (ระบุสถานที่ตั้งและสถานบริการที่รับผิดชอบ)  </t>
    </r>
    <r>
      <rPr>
        <b/>
        <u/>
        <sz val="14"/>
        <rFont val="Angsana New"/>
        <family val="1"/>
      </rPr>
      <t>ประจำปีการศึกษา   2559</t>
    </r>
  </si>
  <si>
    <t>ปฐ. - ป.6</t>
  </si>
  <si>
    <t>ปฐ. - ม.3</t>
  </si>
  <si>
    <t>ปฐ.-ม.3</t>
  </si>
  <si>
    <t>อ. - ม.6</t>
  </si>
  <si>
    <t>ป.1 - ป.6</t>
  </si>
  <si>
    <t>อ.ปราณบุรี  :</t>
  </si>
  <si>
    <t>สังกัด อบต.</t>
  </si>
  <si>
    <t>อ.กุยบุรี  :</t>
  </si>
  <si>
    <t>สังกัด กรมศาสนา</t>
  </si>
  <si>
    <t>ข้อมูลจำนวนโรงเรียน, นักเรียนแยกชาย-หญิง , ครู อำเภอปราณบุรี ประจำปีการศึกษา   2559</t>
  </si>
  <si>
    <t xml:space="preserve"> (ข้อมูล   ณ 10  มิถุนายน  2559)</t>
  </si>
  <si>
    <t>ชินนุกูลวิทยา</t>
  </si>
  <si>
    <t>พลายงาม</t>
  </si>
  <si>
    <t>รพ.สต.บ้านโรงสูบ</t>
  </si>
  <si>
    <t>กำเนิดวิทยา</t>
  </si>
  <si>
    <t>เขาน้อยล่าง</t>
  </si>
  <si>
    <t>เทศบาลปราณบุรี(บ้านปลายน้ำ)</t>
  </si>
  <si>
    <t>ปลายน้ำ</t>
  </si>
  <si>
    <t>วันทามารีอา</t>
  </si>
  <si>
    <t>บ้านตำหรุ(วิงประชาสงเคราะห์)</t>
  </si>
  <si>
    <t>ตำหรุ</t>
  </si>
  <si>
    <t>ปฐมวัย</t>
  </si>
  <si>
    <t>บ้านปากน้ำปราณ</t>
  </si>
  <si>
    <t>ปากน้ำฯ</t>
  </si>
  <si>
    <t>ปากน้ำปราณ</t>
  </si>
  <si>
    <t>รพ.สต.ปากน้ำปราณ</t>
  </si>
  <si>
    <t>หนองบัว</t>
  </si>
  <si>
    <t>บ้านปรือน้อย</t>
  </si>
  <si>
    <t>ปรือน้อย</t>
  </si>
  <si>
    <t>วิเศษศึกษา</t>
  </si>
  <si>
    <t>วิเศษวิทยา</t>
  </si>
  <si>
    <t>อ.1 - อ.3</t>
  </si>
  <si>
    <t>ปากน้ำปราณวิทยา</t>
  </si>
  <si>
    <t>บ้านหนองตาแต้ม</t>
  </si>
  <si>
    <t>หนองตาแต้ม</t>
  </si>
  <si>
    <t>รพ.สต.หนองตาเมือง</t>
  </si>
  <si>
    <t>บ้านหนองตาเย็น</t>
  </si>
  <si>
    <t>หนองตาเย็น</t>
  </si>
  <si>
    <t>บ้านหนองตาเมือง</t>
  </si>
  <si>
    <t>หนองตาเมือง</t>
  </si>
  <si>
    <t>บ้านห้วยพลับ</t>
  </si>
  <si>
    <t>ห้วยพลับ</t>
  </si>
  <si>
    <t>บ้านวังก์พง</t>
  </si>
  <si>
    <t>วังก์พง</t>
  </si>
  <si>
    <t>รพ.สต.วังก์พง</t>
  </si>
  <si>
    <t>บ้านวังยาว</t>
  </si>
  <si>
    <t>วังยาว</t>
  </si>
  <si>
    <t>บ้านหนองหอย</t>
  </si>
  <si>
    <t>หนองหอย</t>
  </si>
  <si>
    <t>เชวงศักดิ์ศึกษา</t>
  </si>
  <si>
    <t>รักษ์วิทยา</t>
  </si>
  <si>
    <t>ตชด.บ้านเขาจ้าว</t>
  </si>
  <si>
    <t>เขาจ้าว</t>
  </si>
  <si>
    <t>รพ.สต.เขาจ้าว</t>
  </si>
  <si>
    <t>ตชด.บ้านท่าวังหิน</t>
  </si>
  <si>
    <t>ท่าวังหิน</t>
  </si>
  <si>
    <t>บ้านวังปลา</t>
  </si>
  <si>
    <t>วังปลา</t>
  </si>
  <si>
    <t>เตรียมอุดมฯ</t>
  </si>
  <si>
    <t>ตลาดปราณ</t>
  </si>
  <si>
    <t>รพ.สต.ปราณบุรี</t>
  </si>
  <si>
    <t>เมืองปราณบุรี</t>
  </si>
  <si>
    <t>หนองคราม</t>
  </si>
  <si>
    <t>บ้านหนองกา</t>
  </si>
  <si>
    <t>หนองกา</t>
  </si>
  <si>
    <t>วัดนาห้วย</t>
  </si>
  <si>
    <t>นาห้วย</t>
  </si>
  <si>
    <t>สายวิทยา</t>
  </si>
  <si>
    <t>ตลาดล่าง</t>
  </si>
  <si>
    <t>บ้านหนองยิงหมี</t>
  </si>
  <si>
    <t>ห้วยแสลงพันธ์</t>
  </si>
  <si>
    <t>รพ.สต.ห้วยฯ</t>
  </si>
  <si>
    <t>บ้านวังวน</t>
  </si>
  <si>
    <t>วังวน</t>
  </si>
  <si>
    <t>ชลประทานปราณบุรี</t>
  </si>
  <si>
    <t>ชลประทาน</t>
  </si>
  <si>
    <t>ทบอ.รัชตวิทยา</t>
  </si>
  <si>
    <t>ค่ายธนะรัชต์</t>
  </si>
  <si>
    <t>รพ.ค่ายธนะรัชต์</t>
  </si>
  <si>
    <t>n/a</t>
  </si>
  <si>
    <t>รัชตวิทยาคม</t>
  </si>
  <si>
    <t>บ้านเขาน้อย</t>
  </si>
  <si>
    <t xml:space="preserve">ทับสะแก </t>
  </si>
  <si>
    <t>บ้านไร่ใน</t>
  </si>
  <si>
    <t>ไร่ใน</t>
  </si>
  <si>
    <t>แสงอรุณ</t>
  </si>
  <si>
    <t>รพ.สต.บ้านหินเทิน</t>
  </si>
  <si>
    <t>สพฐ.</t>
  </si>
  <si>
    <t>บ้านหินเทิน</t>
  </si>
  <si>
    <t>หินเทิน</t>
  </si>
  <si>
    <t>อรุณวิทยา</t>
  </si>
  <si>
    <t>แสงทอง</t>
  </si>
  <si>
    <t>วัดทุ่งกลาง</t>
  </si>
  <si>
    <t>ทุ่งกลาง</t>
  </si>
  <si>
    <t>เขาล้าน</t>
  </si>
  <si>
    <t>สอ.บ.ดอนใจดี</t>
  </si>
  <si>
    <t>บ้านดอนใจดี</t>
  </si>
  <si>
    <t>ดอนใจดี</t>
  </si>
  <si>
    <t>โรงเรียนวัดหนองหอย</t>
  </si>
  <si>
    <t>อ่างทอง</t>
  </si>
  <si>
    <t>สอ.บ้านหนองหอย</t>
  </si>
  <si>
    <t>โรงเรียนบ้านหนองมะค่า</t>
  </si>
  <si>
    <t>บ้านจักรบน</t>
  </si>
  <si>
    <t>อ.- ม.3</t>
  </si>
  <si>
    <t>สมาคมเลขานุการสตรี2</t>
  </si>
  <si>
    <t>โป่งแดง</t>
  </si>
  <si>
    <t>นาหูกวาง</t>
  </si>
  <si>
    <t>สอ.เหมืองแร่</t>
  </si>
  <si>
    <t>บ้านเหมืองแร่</t>
  </si>
  <si>
    <t>เหมืองแร่</t>
  </si>
  <si>
    <t>ทุ่งตาแก้ว</t>
  </si>
  <si>
    <t>รร.บ้านดอนทราย</t>
  </si>
  <si>
    <t>ดอนทราย</t>
  </si>
  <si>
    <t>สอต.นาหูกวาง</t>
  </si>
  <si>
    <t>รร.อ่างทองพัฒนา</t>
  </si>
  <si>
    <t>สิบเอ็ดเจ้า</t>
  </si>
  <si>
    <t>รร.ประชาราษฎร์บำรุง</t>
  </si>
  <si>
    <t>ประชาราษฎร์</t>
  </si>
  <si>
    <t>บ้านเนินดินแดง</t>
  </si>
  <si>
    <t>คลองหินจวง</t>
  </si>
  <si>
    <t>ห้วยยาง</t>
  </si>
  <si>
    <t>รพ.สต.บ้านเนินดินแดง</t>
  </si>
  <si>
    <t>ประชาพิทักษ์</t>
  </si>
  <si>
    <t>บ้านจั่นเสือ</t>
  </si>
  <si>
    <t>อ - ป.6</t>
  </si>
  <si>
    <t>ห้วยยางวิทยา</t>
  </si>
  <si>
    <t>เนินดินแดง</t>
  </si>
  <si>
    <t>บ้านอ่างทอง</t>
  </si>
  <si>
    <t>สอ.บ้านอ่างทอง</t>
  </si>
  <si>
    <t>บ้านสีดางาม</t>
  </si>
  <si>
    <t>เกาะสีดา</t>
  </si>
  <si>
    <t>อ - ป .6</t>
  </si>
  <si>
    <t>บ้านวังยาง</t>
  </si>
  <si>
    <t>บ้านทุ่งยาว</t>
  </si>
  <si>
    <t>ทุ่งยาว</t>
  </si>
  <si>
    <t>รพ.สต.ห้วยยาง</t>
  </si>
  <si>
    <t>0</t>
  </si>
  <si>
    <t>บ้านห้วยยางมิตรภาพที่ 35</t>
  </si>
  <si>
    <t>อ.1- ม.3</t>
  </si>
  <si>
    <t>บ้านทุ่งประดู่</t>
  </si>
  <si>
    <t>2</t>
  </si>
  <si>
    <t>สอ.บ้านทุ่งประดู่</t>
  </si>
  <si>
    <t>อ.- ป.6</t>
  </si>
  <si>
    <t>บ้านหนองพิกุล</t>
  </si>
  <si>
    <t>7</t>
  </si>
  <si>
    <t>บ้านมะเดื่อทอง</t>
  </si>
  <si>
    <t>5</t>
  </si>
  <si>
    <t>สอต.เขาล้าน</t>
  </si>
  <si>
    <t>อ. - ม .3</t>
  </si>
  <si>
    <t>วัดนาหูกวาง</t>
  </si>
  <si>
    <t>วัดนาล้อม</t>
  </si>
  <si>
    <t>3</t>
  </si>
  <si>
    <t>บ้านพุตะแบก</t>
  </si>
  <si>
    <t>4</t>
  </si>
  <si>
    <t>กลางเขาล้าน</t>
  </si>
  <si>
    <t>เชาล้าน</t>
  </si>
  <si>
    <t>โรงพยาบาลทับสะแก</t>
  </si>
  <si>
    <t>อ. - ป .6</t>
  </si>
  <si>
    <t>อนุบาลทับสะแก</t>
  </si>
  <si>
    <t>สหมิตรวิทยาคม</t>
  </si>
  <si>
    <t>ช่องขวาง</t>
  </si>
  <si>
    <t>ทับสะแกวิทยา</t>
  </si>
  <si>
    <t>6</t>
  </si>
  <si>
    <t>NA</t>
  </si>
  <si>
    <t>รายชื่อโรงเรียนในจังหวัดประจวบคีรีขันธ์</t>
  </si>
  <si>
    <t>จากวิกิพีเดีย สารานุกรมเสรี</t>
  </si>
  <si>
    <t>โรงเรียนมัธยม สพม.[แก้]</t>
  </si>
  <si>
    <t>อำเภอเมืองประจวบคีรีขันธ์</t>
  </si>
  <si>
    <t>โรงเรียนประจวบวิทยาลัย</t>
  </si>
  <si>
    <t>โรงเรียนหว้ากอวิทยาลัย</t>
  </si>
  <si>
    <t>โรงเรียนอ่าวน้อยวิทยานิคม</t>
  </si>
  <si>
    <t>อำเภอหัวหิน</t>
  </si>
  <si>
    <t>โรงเรียนหนองพลับวิทยา</t>
  </si>
  <si>
    <t>โรงเรียนหัวหิน</t>
  </si>
  <si>
    <t>โรงเรียนหัวหินวิทยาคม</t>
  </si>
  <si>
    <t>อำเภอกุยบุรี</t>
  </si>
  <si>
    <t>โรงเรียนกุยบุรีวิทยา</t>
  </si>
  <si>
    <t>โรงเรียนยางชุมวิทยา</t>
  </si>
  <si>
    <t>อำเภอบางสะพาน</t>
  </si>
  <si>
    <t>โรงเรียนชัยเกษมวิทยา</t>
  </si>
  <si>
    <t>โรงเรียนธงชัยวิทยา</t>
  </si>
  <si>
    <t>โรงเรียนบางสะพานวิทยา</t>
  </si>
  <si>
    <t>โรงเรียนธนาคารออมสิน</t>
  </si>
  <si>
    <t>อำเภอปราณบุรี</t>
  </si>
  <si>
    <t>โรงเรียนเตรียมอุดมศึกษาพัฒนาการ ปราณบุรี</t>
  </si>
  <si>
    <t>โรงเรียนปากน้ำปราณวิทยา</t>
  </si>
  <si>
    <t>โรงเรียนเมืองปราณบุรี</t>
  </si>
  <si>
    <t>อำเภอทับสะแก</t>
  </si>
  <si>
    <t>โรงเรียนทับสะแกวิทยา</t>
  </si>
  <si>
    <t>โรงเรียนห้วยยางวิทยา</t>
  </si>
  <si>
    <t>อำเภอบางสะพานน้อย</t>
  </si>
  <si>
    <t>โรงเรียนบางสะพานน้อยวิทยาคม</t>
  </si>
  <si>
    <t>อำเภอสามร้อยยอด</t>
  </si>
  <si>
    <t>โรงเรียนสามร้อยยอดวิทยาคม</t>
  </si>
  <si>
    <t>โรงเรียนในสังกัดองค์การบริหารส่วนจังหวัดประจวบคีรีขันธ์[แก้]</t>
  </si>
  <si>
    <t>โรงเรียนรัชตวิทยาคม</t>
  </si>
  <si>
    <t>โรงเรียนเอกชน[แก้]</t>
  </si>
  <si>
    <t>โรงเรียนหัวหินวิทยาลัย อำเภอหัวหิน</t>
  </si>
  <si>
    <t>โรงเรียนวังไกลกังวล อำเภอหัวหิน</t>
  </si>
  <si>
    <t>โรงเรียนสมถวิล หัวหิน อำเภอหัวหิน</t>
  </si>
  <si>
    <t>โรงเรียนสมถวิล วิเทศน์ศึกษาห้วยมงคล อำเภอหัวหิน</t>
  </si>
  <si>
    <t>โรงเรียนรักษ์วิทยา อำเภอปราณบุรี</t>
  </si>
  <si>
    <t>โรงเรียนวันทามารีอาอำเภอปราณบุรี</t>
  </si>
  <si>
    <t>โรงเรียนกิตติคุณ อำเภอเมือง</t>
  </si>
  <si>
    <t>โรงเรียนดรุณศึกษา อำเภอหัวหิน</t>
  </si>
  <si>
    <t>โรงเรียนภัทราวดีมัธยมศึกษา อำเภอหัวหิน</t>
  </si>
  <si>
    <t>โรงเรียนอรุณวิทยา อำเภอทับสะแก</t>
  </si>
  <si>
    <t>โรงเรียนเทคโนโลยีประจวบคีรีขันธ์ ตำบลคลองวาฬ</t>
  </si>
  <si>
    <t>โรงเรียนพระแม่มารีประจวบคีรีขันธ์ อำเภอเมือง</t>
  </si>
  <si>
    <t>โรงเรียนพัฒนศาสน์วิทยา อำเภอเมือง</t>
  </si>
  <si>
    <t>โรงเรียนพุทธศาสน์โกศล (วัดวังยาว) อำเภอกุยบุรี</t>
  </si>
  <si>
    <t>โรงเรียนวราวัฒน์วิทยา อำเภอสามร้อยยอด</t>
  </si>
  <si>
    <t>เทศบาลบ้านสมอโพรง</t>
  </si>
  <si>
    <t>รพ.หัวหิน</t>
  </si>
  <si>
    <t>ทบ.หัวหิน</t>
  </si>
  <si>
    <t>เทศบาลบ้านบ่อฝ้าย</t>
  </si>
  <si>
    <t>สช.</t>
  </si>
  <si>
    <t>วังไกลกังวล</t>
  </si>
  <si>
    <t>อ.-ม.6</t>
  </si>
  <si>
    <t>อนุบาลปราถนา</t>
  </si>
  <si>
    <t>ถ.เพชรเกษม</t>
  </si>
  <si>
    <t>อ.</t>
  </si>
  <si>
    <t>ภัทราวดีมัธยมศึกษา</t>
  </si>
  <si>
    <t>หนองแก</t>
  </si>
  <si>
    <t>ศสม.รพ.หัวหิน3</t>
  </si>
  <si>
    <t>อ.1-ม.6</t>
  </si>
  <si>
    <t>เทศบาลบ้านหัวหิน</t>
  </si>
  <si>
    <t>51/7</t>
  </si>
  <si>
    <t>สูนย์สาธารณสุขแนบเคหาสน์</t>
  </si>
  <si>
    <t>ดรุณศึกษา</t>
  </si>
  <si>
    <t>สมถวิล</t>
  </si>
  <si>
    <t>มัธยมสาธุการวิทยา</t>
  </si>
  <si>
    <t>อนุบาลดรุณ</t>
  </si>
  <si>
    <t>200/95</t>
  </si>
  <si>
    <t>แย้มสะอาดหัวหิน</t>
  </si>
  <si>
    <t>สถานีกาชาดหัวหินฯ</t>
  </si>
  <si>
    <t>หัวหินวิทยาลัย</t>
  </si>
  <si>
    <t>หัวหินวิทยาคม</t>
  </si>
  <si>
    <t>เทศบาลเขาพิทักษ์</t>
  </si>
  <si>
    <t xml:space="preserve"> - </t>
  </si>
  <si>
    <t>เทศบาลบ้านหนองแก</t>
  </si>
  <si>
    <t>ศูนย์ฯบ้านตะเกียบ</t>
  </si>
  <si>
    <t>เทศบาลบ้านตะเกียบ</t>
  </si>
  <si>
    <t>เทศบาลบ้านเขาเต่า</t>
  </si>
  <si>
    <t>รพ.สต.บ้านเขาเต่า</t>
  </si>
  <si>
    <t>โรตารีกรุงเทพ</t>
  </si>
  <si>
    <t>หนองยายอ่วม</t>
  </si>
  <si>
    <t>หนองพลับ</t>
  </si>
  <si>
    <t>รพ.สต.หนองพลับ</t>
  </si>
  <si>
    <t>ส.พ.ป.ปข.2</t>
  </si>
  <si>
    <t>บ้านหนองพลับ</t>
  </si>
  <si>
    <t>บ้านหนองกระทุ่ม</t>
  </si>
  <si>
    <t>หนองกระทุ่ม</t>
  </si>
  <si>
    <t>บ้านละเมาะ</t>
  </si>
  <si>
    <t>ละเมาะ</t>
  </si>
  <si>
    <t>บ้านวไลย</t>
  </si>
  <si>
    <t>วไลย</t>
  </si>
  <si>
    <t>หนองพลับวิทยา</t>
  </si>
  <si>
    <t>คอกช้างพัฒนา</t>
  </si>
  <si>
    <t>รพ.สต.ห้วยไทรงาม</t>
  </si>
  <si>
    <t>บ้านห้วยไทรงาม</t>
  </si>
  <si>
    <t>ห้วยไทรงาม</t>
  </si>
  <si>
    <t>บ้านหนองพรานพุก</t>
  </si>
  <si>
    <t>หนองพรานพุก</t>
  </si>
  <si>
    <t>ทับใต้</t>
  </si>
  <si>
    <t>รพ.สต.ทับใต้</t>
  </si>
  <si>
    <t>บ้านวังข่อย</t>
  </si>
  <si>
    <t>วังข่อย</t>
  </si>
  <si>
    <t>บ้านหนองไผ่</t>
  </si>
  <si>
    <t>หนองไผ่</t>
  </si>
  <si>
    <t>บ้านทับใต้</t>
  </si>
  <si>
    <t>บ้านห้วยมงคล</t>
  </si>
  <si>
    <t>ห้วยมงคล</t>
  </si>
  <si>
    <t>บ้านหนองตะเภา</t>
  </si>
  <si>
    <t>หนองตะเภา</t>
  </si>
  <si>
    <t>หินเหล็กไฟ</t>
  </si>
  <si>
    <t>รพ.สต.หินเหล็กไฟ</t>
  </si>
  <si>
    <t>อนุบาลหัวหิน</t>
  </si>
  <si>
    <t>ขอนทอง</t>
  </si>
  <si>
    <t>บ้านวังโบสถ์</t>
  </si>
  <si>
    <t>วังโบสถ์</t>
  </si>
  <si>
    <t>บ้านหนองคร้า</t>
  </si>
  <si>
    <t>หนองคร้า</t>
  </si>
  <si>
    <t>บ้านหนองซอ</t>
  </si>
  <si>
    <t>หนองซอ</t>
  </si>
  <si>
    <t>บ้านหนองเหียง</t>
  </si>
  <si>
    <t>หนองเหียง</t>
  </si>
  <si>
    <t>สมถวิล วิเทศศึกษา</t>
  </si>
  <si>
    <t>โชคพัฒนา</t>
  </si>
  <si>
    <t>ร.ร.ตชด.นเรศวรป่าละอู</t>
  </si>
  <si>
    <t>ป่าละอู</t>
  </si>
  <si>
    <t>ห้วยสัตว์ใหญ่</t>
  </si>
  <si>
    <t>รพ.สต.ห้วยสัตว์ใหญ่</t>
  </si>
  <si>
    <t>อานันท์</t>
  </si>
  <si>
    <t>ฟ้าประทาน</t>
  </si>
  <si>
    <t>นเรศวรห้วยผึ้ง</t>
  </si>
  <si>
    <t>ห้วยผึ้ง</t>
  </si>
  <si>
    <t>รพ.สต.บ้านห้วยผึ้ง</t>
  </si>
  <si>
    <t>อ.-ป.๖</t>
  </si>
  <si>
    <t>ตชด.บ้านคลองน้อย</t>
  </si>
  <si>
    <t>คลองน้อย</t>
  </si>
  <si>
    <t>บ้านเนินพยอม</t>
  </si>
  <si>
    <t>เนินพยอม</t>
  </si>
  <si>
    <t>บึงนคร</t>
  </si>
  <si>
    <t>รพ.สต.บึงนคร</t>
  </si>
  <si>
    <t>บ้านห้วยไคร้</t>
  </si>
  <si>
    <t>ห้วยไคร้</t>
  </si>
  <si>
    <t>รพ.สต.แพรกตะคร้อ</t>
  </si>
  <si>
    <t>ตชด.แพรกตะคร้อ</t>
  </si>
  <si>
    <t>แพรกตะคร้อ</t>
  </si>
  <si>
    <t>ข้อมูลจำนวนโรงเรียน, นักเรียนแยกชาย-หญิง , ครู (ระบุสถานที่ตั้งและสถานบริการที่รับผิดชอบ)  ประจำปีการศึกษา  2559</t>
  </si>
  <si>
    <t xml:space="preserve"> ( ข้อมูล   ณ   วันที่  10  มิถุนายน    2559 )</t>
  </si>
  <si>
    <t>บางสะพานวิทยา</t>
  </si>
  <si>
    <t>กำเนิดนพคุณ</t>
  </si>
  <si>
    <t>รพ.บางสะพาน</t>
  </si>
  <si>
    <t>บ้านห้วยทรายขาว</t>
  </si>
  <si>
    <t>ห้วยทรายขาว</t>
  </si>
  <si>
    <t>บ้านดอนทอง</t>
  </si>
  <si>
    <t>ดอนทอง</t>
  </si>
  <si>
    <t>วัดนาผักขวง</t>
  </si>
  <si>
    <t>นาผักขวง</t>
  </si>
  <si>
    <t>บ้านถ้ำเขาน้อย</t>
  </si>
  <si>
    <t>ถ้ำเขาน้อย</t>
  </si>
  <si>
    <t>มัธยมนพคุณ</t>
  </si>
  <si>
    <t>ตลาด</t>
  </si>
  <si>
    <t>อนุบาลบางสะพาน</t>
  </si>
  <si>
    <t>บ้านดอนสง่า</t>
  </si>
  <si>
    <t>หนองตาจ่า</t>
  </si>
  <si>
    <t>สอ.บ.หนองตาจ่า</t>
  </si>
  <si>
    <t>หมายเหตุ  ครูประถมสอนมัธยมด้วยค่ะ</t>
  </si>
  <si>
    <t>โสตศึกษาเทพรัตน์</t>
  </si>
  <si>
    <t>ต้นทองหลาง</t>
  </si>
  <si>
    <t>พงศ์ประศาสน์</t>
  </si>
  <si>
    <t>สอ.ต.พงศ์ประศาสน์</t>
  </si>
  <si>
    <t>บ้านชะม่วง</t>
  </si>
  <si>
    <t>ชะม่วง</t>
  </si>
  <si>
    <t>ปฐว.-ป.6</t>
  </si>
  <si>
    <t>บ้านหินกอง</t>
  </si>
  <si>
    <t>หินกอง</t>
  </si>
  <si>
    <t>บ้านสวนหลวง</t>
  </si>
  <si>
    <t>สวนหลวง</t>
  </si>
  <si>
    <t>บ้านห้วยแก้ว</t>
  </si>
  <si>
    <t>ห้วยแก้ว</t>
  </si>
  <si>
    <t>รพ.สต.บ้านทุ่งขี้ต่าย</t>
  </si>
  <si>
    <t>อ.1 - ป.6</t>
  </si>
  <si>
    <t>บ้านหนองหญ้าปล้อง</t>
  </si>
  <si>
    <t>ชัยเกษม</t>
  </si>
  <si>
    <t>รพ.สต.ชัยเกษม</t>
  </si>
  <si>
    <t>ปฐว. - ป.6</t>
  </si>
  <si>
    <t>บ้านหนองจันทร์</t>
  </si>
  <si>
    <t>หนองจันทร์</t>
  </si>
  <si>
    <t>บ้านดงไม้งาม</t>
  </si>
  <si>
    <t>ดงไม้งาม</t>
  </si>
  <si>
    <t>บ้านยางเขา</t>
  </si>
  <si>
    <t>ยางเขา</t>
  </si>
  <si>
    <t>ชัยเกษมวิทยา</t>
  </si>
  <si>
    <t>หนองไม้แก่น</t>
  </si>
  <si>
    <t>สพม</t>
  </si>
  <si>
    <t>ไตรกิตทัตตานนท์</t>
  </si>
  <si>
    <t>สามขุม</t>
  </si>
  <si>
    <t>บ้านมรสวบ</t>
  </si>
  <si>
    <t>มรสวบ</t>
  </si>
  <si>
    <t>รพ.สต.บ้านห้วยไก่ต่อ</t>
  </si>
  <si>
    <t>ปฐว. - ม.3</t>
  </si>
  <si>
    <t>ห้วยไก่ต่อ</t>
  </si>
  <si>
    <t>บ้านเขามัน</t>
  </si>
  <si>
    <t>เขามัน</t>
  </si>
  <si>
    <t>รร.บ้านดอนสำนัก</t>
  </si>
  <si>
    <t>ดอนสำนนัก</t>
  </si>
  <si>
    <t>ร่อนทอง</t>
  </si>
  <si>
    <t>รพ.สต.ร่อนทอง</t>
  </si>
  <si>
    <t>รร.ธนาคารอมสิน</t>
  </si>
  <si>
    <t>เกาะยายฉิม</t>
  </si>
  <si>
    <t>บ้านวังน้ำเขียว</t>
  </si>
  <si>
    <t>วังน้ำเขียว</t>
  </si>
  <si>
    <t>สอ.บ.วังน้ำเขียว</t>
  </si>
  <si>
    <t>บ้านคลองลอย</t>
  </si>
  <si>
    <t>คลองลอย</t>
  </si>
  <si>
    <t>สอ.บคลองลอย</t>
  </si>
  <si>
    <t>บ้านทุ่งเชือก</t>
  </si>
  <si>
    <t>ทุ่งเชือก</t>
  </si>
  <si>
    <t>บ้านหนองระแวง</t>
  </si>
  <si>
    <t>ดอนแหลมใหญ่</t>
  </si>
  <si>
    <t>ธงชัย</t>
  </si>
  <si>
    <t>สอ.ต.ธงชัย</t>
  </si>
  <si>
    <t>สปฐ.</t>
  </si>
  <si>
    <t>วัดธงชัยธรรมจักร</t>
  </si>
  <si>
    <t>ขาดครูมัธยม</t>
  </si>
  <si>
    <t>วัดดอนยาง</t>
  </si>
  <si>
    <t>ปฐว-ม.3</t>
  </si>
  <si>
    <t>ธงชัยวิทยา</t>
  </si>
  <si>
    <t>บ้านหนองมงคล</t>
  </si>
  <si>
    <t>หนองมงคล</t>
  </si>
  <si>
    <t>รพ.สต.หนองมงคล</t>
  </si>
  <si>
    <t>บ้านดอนสูง</t>
  </si>
  <si>
    <t>ดอนสูง</t>
  </si>
  <si>
    <t>วัดถ้ำคีรีวงศ์</t>
  </si>
  <si>
    <t>บ้านถ้ำคีรีวงศ์</t>
  </si>
  <si>
    <t>รพ.สต.ถ้ำคีรีวงศ์</t>
  </si>
  <si>
    <t>บ้านราษฎร์ประสงค์</t>
  </si>
  <si>
    <t>ราษฎร์ประสงค์</t>
  </si>
  <si>
    <t>ทองมงคล</t>
  </si>
  <si>
    <t>รพ.สต.ทองมงคล</t>
  </si>
  <si>
    <t>บ้านธรรมรัตน์</t>
  </si>
  <si>
    <t>ธรรมรัตน์</t>
  </si>
  <si>
    <t>ปฐว- ม.3</t>
  </si>
  <si>
    <t>บ้านในล็อค</t>
  </si>
  <si>
    <t>ในล็อค</t>
  </si>
  <si>
    <t>สอ.บ้านทองมงคล</t>
  </si>
  <si>
    <t>บ้านทองมงคล</t>
  </si>
  <si>
    <t>บ้านดอนสำราญ</t>
  </si>
  <si>
    <t>ดอนสำราญ</t>
  </si>
  <si>
    <t>แม่รำพึง</t>
  </si>
  <si>
    <t>รพ.สต.แม่รำพึง</t>
  </si>
  <si>
    <t>บ้านอ่าวยาง</t>
  </si>
  <si>
    <t>อ่าวยาง</t>
  </si>
  <si>
    <t>บ้านท่าขาม</t>
  </si>
  <si>
    <t>ท่าขาม</t>
  </si>
  <si>
    <t>บ้านล่าง</t>
  </si>
  <si>
    <t xml:space="preserve">  </t>
  </si>
  <si>
    <t xml:space="preserve">       ที่ตั้งโรงเรียน</t>
  </si>
  <si>
    <t>เด็กเล็ก,อ.-ป.6</t>
  </si>
  <si>
    <t>เด็กเล็ก,อ.-ม.6</t>
  </si>
  <si>
    <r>
      <t xml:space="preserve">ข้อมูลจำนวนโรงเรียน, นักเรียนแยกชาย-หญิง , ครู (ระบุสถานที่ตั้งและสถานบริการที่รับผิดชอบ)  </t>
    </r>
    <r>
      <rPr>
        <b/>
        <u/>
        <sz val="14"/>
        <rFont val="TH SarabunPSK"/>
        <family val="2"/>
      </rPr>
      <t>ประจำปีการศึกษา   2559</t>
    </r>
  </si>
  <si>
    <r>
      <t>บ้านเนินพยอม</t>
    </r>
    <r>
      <rPr>
        <sz val="12"/>
        <rFont val="TH SarabunPSK"/>
        <family val="2"/>
      </rPr>
      <t>(สาขาบึงนคร)</t>
    </r>
  </si>
  <si>
    <t>ปฐ.-ป.6</t>
  </si>
  <si>
    <t xml:space="preserve"> ม.1- ม.6</t>
  </si>
  <si>
    <t>ศูนย์พัฒนาเด็กเล็กเทศบาล ต.กำเนิดฯ</t>
  </si>
  <si>
    <t>ศูนย์พัฒนาเด็กเล็ก อบต.กำเนิดฯ</t>
  </si>
  <si>
    <t>หอนาฬิกา</t>
  </si>
  <si>
    <t xml:space="preserve">     รวม ม.1 - 3</t>
  </si>
  <si>
    <t xml:space="preserve">    รวม ม.4 - 6</t>
  </si>
  <si>
    <t xml:space="preserve"> อ.- ป.6</t>
  </si>
  <si>
    <t xml:space="preserve">      รวม ป.1 - 6</t>
  </si>
  <si>
    <t>สพฐ.1</t>
  </si>
  <si>
    <t>สมาคมเลขานุการสตรี 1</t>
  </si>
  <si>
    <t>ข้อมูลศูนย์เด็กเล็ก</t>
  </si>
  <si>
    <t>สศศ. สำนักบริหารการศึกษาพิเศษ</t>
  </si>
  <si>
    <t xml:space="preserve"> สศศ : หมายถึง</t>
  </si>
  <si>
    <t>สำนักบริหารงานการศึกษาพิเศษ</t>
  </si>
  <si>
    <t xml:space="preserve">         สศศ. (จำนวน)</t>
  </si>
  <si>
    <t xml:space="preserve">   สช : หมายถึง</t>
  </si>
  <si>
    <t xml:space="preserve"> - ไม่ได้รวมศูนย์เด็กเล็ก เทศบาล,อบต.กำเนิด</t>
  </si>
  <si>
    <t>รวม ทั้งหมด</t>
  </si>
  <si>
    <t>เด็กเล็ก,อ.-ม.3</t>
  </si>
  <si>
    <t xml:space="preserve">                       ข้อมูลจำนวนโรงเรียน, นักเรียนแยกชาย-หญิง , ครู (ระบุสถานที่ตั้งและสถานบริการที่รับผิดชอบ)  ประจำปี  การศึกษา   2559</t>
  </si>
  <si>
    <t xml:space="preserve">                                                                   (ข้อมูล   ณ   วันที่   30   มิถุนายน    2559)</t>
  </si>
  <si>
    <t>จำนวนครูประถมวัย</t>
  </si>
  <si>
    <t>ภารโรง</t>
  </si>
  <si>
    <t>ช/ญ</t>
  </si>
  <si>
    <t>บ้านพุน้อย</t>
  </si>
  <si>
    <t>พุน้อย</t>
  </si>
  <si>
    <t>สอ.ต.สามร้อยยอด</t>
  </si>
  <si>
    <t>ช</t>
  </si>
  <si>
    <t>บ้านพุใหญ่</t>
  </si>
  <si>
    <t>พุใหญ่</t>
  </si>
  <si>
    <t>บ้านหนองข้าวเหนียว</t>
  </si>
  <si>
    <t>หนองข้าวเหนียว</t>
  </si>
  <si>
    <t>บ้านหัวตาลแถว</t>
  </si>
  <si>
    <t>หัวตาลแถว</t>
  </si>
  <si>
    <t>บ้านบางปู</t>
  </si>
  <si>
    <t>บางปู</t>
  </si>
  <si>
    <t>บ้านใหม่</t>
  </si>
  <si>
    <t>ใหม่</t>
  </si>
  <si>
    <t>บ้านลาดวิถี</t>
  </si>
  <si>
    <t>นาปุ่ม</t>
  </si>
  <si>
    <t>ศิลาลอย</t>
  </si>
  <si>
    <t>สอ.ต.ศิลาลอย</t>
  </si>
  <si>
    <t>สพป.ปข.2(สพฐ.).</t>
  </si>
  <si>
    <t>บ้านหนองคาง</t>
  </si>
  <si>
    <t>หนองคาง</t>
  </si>
  <si>
    <t>บ้านเกาะนาน้อย</t>
  </si>
  <si>
    <t>เกาะนาน้อย</t>
  </si>
  <si>
    <t>วัดเกษตรกันทราราม</t>
  </si>
  <si>
    <t>สอ.บ.หนองหญ้าปล้อง</t>
  </si>
  <si>
    <t>บ้านเขาโป่ง</t>
  </si>
  <si>
    <t>เขาโป่ง</t>
  </si>
  <si>
    <t>บ้านหนองขาม</t>
  </si>
  <si>
    <t>หนองขาม</t>
  </si>
  <si>
    <t>ศาลาลัย</t>
  </si>
  <si>
    <t>สอ.บ.ทุ่งเคล็ด</t>
  </si>
  <si>
    <t>บ้านเนินกรวด</t>
  </si>
  <si>
    <t>เนินกรวด</t>
  </si>
  <si>
    <t>บ้านหนองเป่าปี่</t>
  </si>
  <si>
    <t>หนองเป่าปี่</t>
  </si>
  <si>
    <t>บ้านศาลาลัย</t>
  </si>
  <si>
    <t>บ้านป่าหมาก</t>
  </si>
  <si>
    <t>บ้านไร่เก่าสามร้อยยอด</t>
  </si>
  <si>
    <t>ตลาดไร่เก่า</t>
  </si>
  <si>
    <t>ไร่เก่า</t>
  </si>
  <si>
    <t>สอ.ต.ไร่เก่า</t>
  </si>
  <si>
    <t>อ. -  ป.6</t>
  </si>
  <si>
    <t>เทศบาล ๑บ้านตาลเจ็ดยอด</t>
  </si>
  <si>
    <t>ตาลเจ็ดยอด</t>
  </si>
  <si>
    <t>สามร้อยยอดวิทยาคม</t>
  </si>
  <si>
    <t>บ้านหนองน้ำกลัด</t>
  </si>
  <si>
    <t>หนองน้ำกลัด</t>
  </si>
  <si>
    <t>วราวัฒน์วิทยา</t>
  </si>
  <si>
    <t>สอ.บ.ไร่เก่า</t>
  </si>
  <si>
    <t>ก็พัฒนา</t>
  </si>
  <si>
    <t>บ้านหนองจิก</t>
  </si>
  <si>
    <t>หนองจิก</t>
  </si>
  <si>
    <t>ไร่ใหม่</t>
  </si>
  <si>
    <t>สอ.บ.หนองจิก</t>
  </si>
  <si>
    <t>อนุบาลสามร้อยยอด</t>
  </si>
  <si>
    <t>สอ.บ.หนองแก</t>
  </si>
  <si>
    <t>บ้านสามร้อยยอด</t>
  </si>
  <si>
    <t>ห้วยขมิ้น</t>
  </si>
  <si>
    <t>รพ.สามร้อยยอด</t>
  </si>
  <si>
    <t>เทศบาลบ้านไร่ใหม่</t>
  </si>
  <si>
    <t>บ้านเกาะไผ่</t>
  </si>
  <si>
    <t>เกาะไผ่</t>
  </si>
  <si>
    <t>บ้านสิบสองหุ้น</t>
  </si>
  <si>
    <t>สิบสองหุ้น</t>
  </si>
  <si>
    <t>บ้านหนองไทร</t>
  </si>
  <si>
    <t>ห้วยไทร</t>
  </si>
  <si>
    <t>บ้านนาวัลเปรียง</t>
  </si>
  <si>
    <t>นาวัลเปรียง</t>
  </si>
  <si>
    <t>อุดมศึกษา</t>
  </si>
  <si>
    <t>ร.พ.300 ยอด</t>
  </si>
  <si>
    <t>รวมทั้งหมด  32  โรงเรียน  /  มัธยมขยายโอกาส 8 โรง  /  มัธยม 1 โรง</t>
  </si>
  <si>
    <t xml:space="preserve">ขอให้ตรวจสอบข้อมูลโรงเรียน เช่น ชื่อโรงเรียน, ที่ตั้งของโรงเรียน, สถานบริการที่รับผิดชอบ และระดับชั้นที่เปิดสอนถูกต้องหรือไม่ </t>
  </si>
  <si>
    <t>ถ้าไม่ถูกต้องให้แก้ไข และเพิ่มเติมให้ด้วย</t>
  </si>
  <si>
    <t xml:space="preserve"> - ไม่ได้รวมศูนย์เด็กเล็ก เทศบาล</t>
  </si>
  <si>
    <t>โรงเรียนในสังกัด สำนักงานเขตพื้นที่การศึกษาประถมศึกษาประจวบคีรีขันธ์ เขต 2</t>
  </si>
  <si>
    <t>ลำดับ</t>
  </si>
  <si>
    <t>ชื่อโรงเรียน</t>
  </si>
  <si>
    <t>เบอร์โทรศัพท์</t>
  </si>
  <si>
    <t>โรงเรียนวัดกุยบุรี</t>
  </si>
  <si>
    <t>โรงเรียนเกี้ยวกวง</t>
  </si>
  <si>
    <t>โรงเรียนบ้านหนองหมู</t>
  </si>
  <si>
    <t>โรงเรียนบ้านหนองกระทิง</t>
  </si>
  <si>
    <t>โรงเรียนบ้านบน</t>
  </si>
  <si>
    <t>โรงเรียนบ้านหนองตาเสือ</t>
  </si>
  <si>
    <t>โรงเรียนอนุบาลกุยบุรี(วัดวังยาว)</t>
  </si>
  <si>
    <t>โรงเรียนบ้านหนองเตาปูน</t>
  </si>
  <si>
    <t>โรงเรียนบ้านหนองบัว</t>
  </si>
  <si>
    <t>โรงเรียนบ้านปากเหมือง</t>
  </si>
  <si>
    <t>โรงเรียนบ้านดอนมะขาม</t>
  </si>
  <si>
    <t>โรงเรียนบ้านดอนบ่อกุ่ม</t>
  </si>
  <si>
    <t>โรงเรียนวัดดอนยายหนู</t>
  </si>
  <si>
    <t>089-5883583</t>
  </si>
  <si>
    <t>โรงเรียนบ้านป่าถล่ม</t>
  </si>
  <si>
    <t>โรงเรียนบ้านดอนกลาง</t>
  </si>
  <si>
    <t>0-3267-7021</t>
  </si>
  <si>
    <t>โรงเรียนบ้านสำโหรง</t>
  </si>
  <si>
    <t>โรงเรียนบ้านสามกระทาย</t>
  </si>
  <si>
    <t>032-602974</t>
  </si>
  <si>
    <t>โรงเรียนสามแยกป่าถล่ม</t>
  </si>
  <si>
    <t>โรงเรียนดีมากาเร็ดฟุลเลอร์</t>
  </si>
  <si>
    <t>โรงเรียนบ้านไร่บน</t>
  </si>
  <si>
    <t>โรงเรียนบ้านรวมไทย</t>
  </si>
  <si>
    <t>โรงเรียนบ้านโป่งกะสัง</t>
  </si>
  <si>
    <t>โรงเรียนบ้านหนองเกด</t>
  </si>
  <si>
    <t>โรงเรียนบ้านหาดขาม</t>
  </si>
  <si>
    <t>โรงเรียนบ้านยางชุม</t>
  </si>
  <si>
    <t>โรงเรียนบ้านเขาแดง</t>
  </si>
  <si>
    <t>โรงเรียนวัดทุ่งน้อย</t>
  </si>
  <si>
    <t>โรงเรียนบ้านหนองกา</t>
  </si>
  <si>
    <t>032-623356</t>
  </si>
  <si>
    <t>โรงเรียนสายวิทยา</t>
  </si>
  <si>
    <t>โรงเรียนอนุบาลปราณบุรี(บ้านเมืองเก่า)</t>
  </si>
  <si>
    <t>โรงเรียนวัดนาห้วย</t>
  </si>
  <si>
    <t>โรงเรียนเตรียมอุดมศึกษาพัฒนาการ ปราณบุรีรี</t>
  </si>
  <si>
    <t>โรงเรียนบ้านปากน้ำปราณ</t>
  </si>
  <si>
    <t>โรงเรียนบ้านปรือน้อย</t>
  </si>
  <si>
    <t>โรงเรียนวิเศษวิทยา</t>
  </si>
  <si>
    <t>โรงเรียนวิเศษศึกษา</t>
  </si>
  <si>
    <t>032-630634</t>
  </si>
  <si>
    <t>โรงเรียนรักษ์วิทยา</t>
  </si>
  <si>
    <t>โรงเรียนเชวงศักดิ์ศึกษา</t>
  </si>
  <si>
    <t>โรงเรียนบ้านหนองหอย</t>
  </si>
  <si>
    <t>โรงเรียนบ้านวังก์พง(รัฐราษฏร์บำรุง)มิตรภาพที่158</t>
  </si>
  <si>
    <t>โรงเรียนบ้านวังยาว</t>
  </si>
  <si>
    <t>โรงเรียนชลประทานปราณบุรี</t>
  </si>
  <si>
    <t>โรงเรียนบ้านหนองตาเย็น</t>
  </si>
  <si>
    <t>โรงเรียนบ้านหนองยิงหมี</t>
  </si>
  <si>
    <t>โรงเรียนบ้านหนองตาแต้ม</t>
  </si>
  <si>
    <t>โรงเรียนบ้านห้วยพลับ</t>
  </si>
  <si>
    <t>โรงเรียนบ้านวังวน(ชูชีพ-สนิทพลอยน้อยอุปถัมภ์)</t>
  </si>
  <si>
    <t>โรงเรียนบ้านหนองตาเมือง</t>
  </si>
  <si>
    <t>โรงเรียนชลประทานปราณบุรีสาขาบ้านวังปลา</t>
  </si>
  <si>
    <t>โรงเรียนชินนุกูลวิทยา</t>
  </si>
  <si>
    <t>622015, 544068</t>
  </si>
  <si>
    <t>โรงเรียนบ้านตำหรุ(วิงประชาสงเคราะห์)</t>
  </si>
  <si>
    <t>โรงเรียนกำเนินวิทยา</t>
  </si>
  <si>
    <t>โรงเรียนบ้านปลายน้ำ</t>
  </si>
  <si>
    <t>โรงเรียนค่ายธนะรัชต์</t>
  </si>
  <si>
    <t>โรงเรียนวันทามารีอา</t>
  </si>
  <si>
    <t>โรงเรียนบ้านเขาน้อย</t>
  </si>
  <si>
    <t>โรงเรียนทบอ.รัชตวิทยา</t>
  </si>
  <si>
    <t>โรงเรียนอุดมศึกษา</t>
  </si>
  <si>
    <t>โรงเรียนบ้านหนองขาม</t>
  </si>
  <si>
    <t>โรงเรียนบ้านหนองเป่าปี่</t>
  </si>
  <si>
    <t>032-64000</t>
  </si>
  <si>
    <t>โรงเรียนบ้านเนินกรวด</t>
  </si>
  <si>
    <t>032-813081</t>
  </si>
  <si>
    <t>โรงเรียนบ้านศาลาลัย</t>
  </si>
  <si>
    <t>โรงเรียนบ้านลาดวิถี</t>
  </si>
  <si>
    <t>โรงเรียนบ้านเขาโป่ง</t>
  </si>
  <si>
    <t>โรงเรียนบ้านหนองคาง</t>
  </si>
  <si>
    <t>โรงเรียนบ้านเกาะนาน้อย</t>
  </si>
  <si>
    <t>032-684170</t>
  </si>
  <si>
    <t>โรงเรียนวัดเกษตรกันทราราม</t>
  </si>
  <si>
    <t>โรงเรียนบ้านหนองหญ้าปล้อง</t>
  </si>
  <si>
    <t>โรงเรียนบ้านใหม่</t>
  </si>
  <si>
    <t>โรงเรียนบ้านหัวตาลแถว</t>
  </si>
  <si>
    <t>โรงเรียนบ้านพุใหญ่</t>
  </si>
  <si>
    <t>โรงเรียนบ้านหนองข้าวเหนียว</t>
  </si>
  <si>
    <t>โรงเรียนบ้านบางปู</t>
  </si>
  <si>
    <t>โรงเรียนบ้านพุน้อย</t>
  </si>
  <si>
    <t>โรงเรียนวราวัฒน์วิทยา</t>
  </si>
  <si>
    <t>โรงเรียนบ้านตาลเจ็ดยอด</t>
  </si>
  <si>
    <t>โรงเรียนบ้านไร่เก่าสามร้อยยอด</t>
  </si>
  <si>
    <t>โรงเรียนบ้านสามร้อยยอด (บุณยรักษ์อุทิศ)</t>
  </si>
  <si>
    <t>โรงเรียนบ้านหนองน้ำกลัด</t>
  </si>
  <si>
    <t>โรงเรียนบ้านนาวัลเปรียง</t>
  </si>
  <si>
    <t>โรงเรียนบ้านหนองไทร</t>
  </si>
  <si>
    <t>โรงเรียนบ้านไร่ใหม่</t>
  </si>
  <si>
    <t>โรงเรียนอนุบาลสามร้อยยอด(บ้านหนองแก)</t>
  </si>
  <si>
    <t>โรงเรียนบ้านสิบสองหุ้น</t>
  </si>
  <si>
    <t>โรงเรียนบ้านหนองจิก</t>
  </si>
  <si>
    <t>-</t>
  </si>
  <si>
    <t>โรงเรียนบ้านเกาะไผ่</t>
  </si>
  <si>
    <t>โรงเรียนบ้านวังข่อย</t>
  </si>
  <si>
    <t>โรงเรียนบ้านหนองพรานพุก</t>
  </si>
  <si>
    <t>โรงเรียนบ้านทับใต้</t>
  </si>
  <si>
    <t>โรงเรียนบ้านหนองไผ่</t>
  </si>
  <si>
    <t>โรงเรียนบ้านห้วยมงคล</t>
  </si>
  <si>
    <t>โรงเรียนบ้านทุ่งยาว</t>
  </si>
  <si>
    <t>โรงเรียนบ้านเนินพยอม</t>
  </si>
  <si>
    <t>โรงเรียนบ้านห้วยไคร้</t>
  </si>
  <si>
    <t>ไม่มี</t>
  </si>
  <si>
    <t>โรงเรียนบ้านเนินพยอมสาขาบึงนคร</t>
  </si>
  <si>
    <t>โรงเรียนละเมาะ</t>
  </si>
  <si>
    <t>โรงเรียนวไลย</t>
  </si>
  <si>
    <t>โรงเรียนโรตารี่กรุงเทพ</t>
  </si>
  <si>
    <t>โรงเรียนบ้านหนองกระทุ่ม</t>
  </si>
  <si>
    <t>โรงเรียนบ้านหนองพลับ</t>
  </si>
  <si>
    <t>โรงเรียนบ้านคอกช้างพัฒนา</t>
  </si>
  <si>
    <t>โรงเรียนบ้านห้วยไทรงาม</t>
  </si>
  <si>
    <t>โรงเรียนสมถวิลหัวหิน</t>
  </si>
  <si>
    <t>โรงเรียนมัธยมสาธุารวิทยา</t>
  </si>
  <si>
    <t>โรงเรียนหัวหินวิทยาลัย</t>
  </si>
  <si>
    <t>โรงเรียนวังไกลกังวล</t>
  </si>
  <si>
    <t>โรงเรียนดรุณศึกษา</t>
  </si>
  <si>
    <t>โรงเรียนอนุบาลดรุณศึกษา</t>
  </si>
  <si>
    <t>โรงเรียนบ้านหนองเหียง</t>
  </si>
  <si>
    <t>โรงเรียนอนุบาลหัวหิน(บ้านหนองขอน)</t>
  </si>
  <si>
    <t>โรงเรียนบ้านหนองซอ</t>
  </si>
  <si>
    <t>โรงเรียนบ้านวังโบสถ์</t>
  </si>
  <si>
    <t>โรงเรียนบ้านหนองตะเภา</t>
  </si>
  <si>
    <t>โรงเรียนบ้านหนองคร้า</t>
  </si>
  <si>
    <t>โรงเรียนอานันท์</t>
  </si>
  <si>
    <t xml:space="preserve">         อบต. (จำนวน)</t>
  </si>
  <si>
    <t>พระพุทธศาสน์โกศล (วัดวังยาว)</t>
  </si>
  <si>
    <t>อบต.หนองตาแต้ม</t>
  </si>
  <si>
    <t>กรมส่งเสริมการปกครองท้องถิ่ง  (เทศบาล, อบต.)</t>
  </si>
  <si>
    <t xml:space="preserve"> อปท : หมายถึง</t>
  </si>
  <si>
    <t>สำนักงานเขตพื้นที่การศึกษามัธยมศึกษา (เขต 10)</t>
  </si>
  <si>
    <t>สำนักงานคณะกรรมการการศึกษาขั้นพื้นฐาน ( สำนักงานเขตพื้นที่การศึกษาประถมศึกษาประจวบคีรีขันธ์ เขต 1 และเขต 2 )</t>
  </si>
  <si>
    <t>อบต.ปากน้ำปราณ</t>
  </si>
  <si>
    <t>ศูนย์พัฒนาเด็กเล็กเทศบาล</t>
  </si>
  <si>
    <t>อนุบาลเทศบาลปราณบุรี(รร.สอน ฤทธิ์เดช)</t>
  </si>
  <si>
    <t>ปฐมวัย - อนุบาล</t>
  </si>
  <si>
    <t>อนุบาลปราณบุรี (บ้านเมืองเก่า)</t>
  </si>
  <si>
    <t xml:space="preserve">   ปฐมวัยและอนุบาล (จำนวน)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</si>
</sst>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5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6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3"/>
      <name val="Cordia New"/>
      <family val="2"/>
      <charset val="222"/>
    </font>
    <font>
      <b/>
      <sz val="13"/>
      <name val="Cordia New"/>
      <family val="2"/>
      <charset val="22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sz val="10"/>
      <name val="Arial"/>
      <family val="2"/>
    </font>
    <font>
      <u/>
      <sz val="14"/>
      <name val="Angsana New"/>
      <family val="1"/>
    </font>
    <font>
      <b/>
      <sz val="14"/>
      <name val="Angsana New"/>
      <family val="1"/>
    </font>
    <font>
      <sz val="14"/>
      <color theme="1" tint="4.9989318521683403E-2"/>
      <name val="Angsana New"/>
      <family val="1"/>
    </font>
    <font>
      <sz val="14"/>
      <color theme="1"/>
      <name val="Angsana New"/>
      <family val="1"/>
    </font>
    <font>
      <b/>
      <sz val="14"/>
      <name val="Cordia New"/>
      <family val="2"/>
    </font>
    <font>
      <sz val="16"/>
      <color theme="1" tint="4.9989318521683403E-2"/>
      <name val="Angsana New"/>
      <family val="1"/>
    </font>
    <font>
      <b/>
      <u/>
      <sz val="16"/>
      <name val="Cordia New"/>
      <family val="2"/>
    </font>
    <font>
      <sz val="14"/>
      <color theme="1"/>
      <name val="Cordia New"/>
      <family val="2"/>
      <charset val="222"/>
    </font>
    <font>
      <b/>
      <sz val="14"/>
      <color theme="1"/>
      <name val="Cordia New"/>
      <family val="2"/>
      <charset val="222"/>
    </font>
    <font>
      <sz val="13"/>
      <color rgb="FFFF0000"/>
      <name val="Cordia New"/>
      <family val="2"/>
      <charset val="222"/>
    </font>
    <font>
      <b/>
      <sz val="14"/>
      <color theme="1"/>
      <name val="Cordia New"/>
      <family val="2"/>
    </font>
    <font>
      <b/>
      <sz val="12"/>
      <name val="Angsana New"/>
      <family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name val="TH SarabunIT๙"/>
      <family val="2"/>
    </font>
    <font>
      <b/>
      <sz val="14"/>
      <color indexed="8"/>
      <name val="TH SarabunIT๙"/>
      <family val="2"/>
    </font>
    <font>
      <b/>
      <u/>
      <sz val="14"/>
      <name val="TH SarabunIT๙"/>
      <family val="2"/>
    </font>
    <font>
      <b/>
      <u/>
      <sz val="14"/>
      <name val="Angsana New"/>
      <family val="1"/>
    </font>
    <font>
      <b/>
      <sz val="13"/>
      <name val="Cordia New"/>
      <family val="2"/>
    </font>
    <font>
      <sz val="14"/>
      <name val="Cordia New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color rgb="FFFF0000"/>
      <name val="Angsana New"/>
      <family val="1"/>
    </font>
    <font>
      <sz val="14"/>
      <color rgb="FFFF0000"/>
      <name val="Cordia New"/>
      <family val="2"/>
      <charset val="222"/>
    </font>
    <font>
      <b/>
      <sz val="14"/>
      <color rgb="FFFF0000"/>
      <name val="Cordia New"/>
      <family val="2"/>
      <charset val="222"/>
    </font>
    <font>
      <b/>
      <sz val="14"/>
      <name val="TH SarabunPSK"/>
      <family val="2"/>
    </font>
    <font>
      <sz val="14"/>
      <color rgb="FFFF0000"/>
      <name val="TH SarabunPSK"/>
      <family val="2"/>
    </font>
    <font>
      <b/>
      <sz val="14"/>
      <color theme="1"/>
      <name val="TH SarabunPSK"/>
      <family val="2"/>
    </font>
    <font>
      <sz val="12"/>
      <name val="TH SarabunPSK"/>
      <family val="2"/>
    </font>
    <font>
      <b/>
      <u/>
      <sz val="14"/>
      <name val="TH SarabunPSK"/>
      <family val="2"/>
    </font>
    <font>
      <b/>
      <sz val="16"/>
      <color theme="1"/>
      <name val="Angsana New"/>
      <family val="1"/>
    </font>
    <font>
      <sz val="14"/>
      <color theme="1"/>
      <name val="Cordia New"/>
      <family val="2"/>
    </font>
    <font>
      <sz val="13"/>
      <color theme="1"/>
      <name val="Angsana New"/>
      <family val="1"/>
    </font>
    <font>
      <sz val="11"/>
      <color theme="1"/>
      <name val="Angsana New"/>
      <family val="1"/>
    </font>
    <font>
      <b/>
      <sz val="11"/>
      <color theme="1"/>
      <name val="Angsana New"/>
      <family val="1"/>
    </font>
    <font>
      <b/>
      <sz val="13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0"/>
      <color rgb="FF003399"/>
      <name val="Tahoma"/>
      <family val="2"/>
    </font>
    <font>
      <b/>
      <sz val="10"/>
      <color rgb="FF003399"/>
      <name val="Tahoma"/>
      <family val="2"/>
    </font>
    <font>
      <b/>
      <sz val="11"/>
      <color rgb="FFFF6600"/>
      <name val="Cordia New"/>
      <family val="2"/>
    </font>
    <font>
      <u/>
      <sz val="14"/>
      <color theme="10"/>
      <name val="Cordia New"/>
      <family val="2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5FFB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7F39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A4D1FF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E2F0CF"/>
        <bgColor indexed="64"/>
      </patternFill>
    </fill>
    <fill>
      <patternFill patternType="solid">
        <fgColor theme="7" tint="0.39997558519241921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3" fillId="0" borderId="0"/>
    <xf numFmtId="43" fontId="33" fillId="0" borderId="0" applyFont="0" applyFill="0" applyBorder="0" applyAlignment="0" applyProtection="0"/>
    <xf numFmtId="0" fontId="33" fillId="0" borderId="0"/>
    <xf numFmtId="0" fontId="2" fillId="0" borderId="0"/>
    <xf numFmtId="0" fontId="55" fillId="0" borderId="0" applyNumberFormat="0" applyFill="0" applyBorder="0" applyAlignment="0" applyProtection="0">
      <alignment vertical="top"/>
      <protection locked="0"/>
    </xf>
  </cellStyleXfs>
  <cellXfs count="1133">
    <xf numFmtId="0" fontId="0" fillId="0" borderId="0" xfId="0"/>
    <xf numFmtId="0" fontId="5" fillId="0" borderId="5" xfId="0" applyFont="1" applyFill="1" applyBorder="1" applyAlignment="1">
      <alignment horizontal="center"/>
    </xf>
    <xf numFmtId="3" fontId="6" fillId="0" borderId="0" xfId="0" applyNumberFormat="1" applyFont="1" applyAlignment="1"/>
    <xf numFmtId="3" fontId="8" fillId="0" borderId="0" xfId="0" applyNumberFormat="1" applyFont="1"/>
    <xf numFmtId="3" fontId="6" fillId="0" borderId="7" xfId="0" applyNumberFormat="1" applyFont="1" applyBorder="1" applyAlignment="1"/>
    <xf numFmtId="3" fontId="9" fillId="0" borderId="8" xfId="0" applyNumberFormat="1" applyFont="1" applyBorder="1" applyAlignment="1">
      <alignment horizontal="center"/>
    </xf>
    <xf numFmtId="3" fontId="9" fillId="3" borderId="10" xfId="0" applyNumberFormat="1" applyFont="1" applyFill="1" applyBorder="1" applyAlignment="1">
      <alignment horizontal="center"/>
    </xf>
    <xf numFmtId="3" fontId="9" fillId="5" borderId="11" xfId="0" applyNumberFormat="1" applyFont="1" applyFill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3" fontId="9" fillId="0" borderId="12" xfId="0" applyNumberFormat="1" applyFont="1" applyBorder="1" applyAlignment="1"/>
    <xf numFmtId="3" fontId="9" fillId="3" borderId="13" xfId="0" applyNumberFormat="1" applyFont="1" applyFill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3" fontId="9" fillId="0" borderId="12" xfId="0" applyNumberFormat="1" applyFont="1" applyFill="1" applyBorder="1" applyAlignment="1">
      <alignment horizontal="center"/>
    </xf>
    <xf numFmtId="3" fontId="9" fillId="0" borderId="1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3" fontId="9" fillId="5" borderId="14" xfId="0" applyNumberFormat="1" applyFont="1" applyFill="1" applyBorder="1" applyAlignment="1">
      <alignment horizontal="center"/>
    </xf>
    <xf numFmtId="3" fontId="9" fillId="0" borderId="15" xfId="0" applyNumberFormat="1" applyFont="1" applyBorder="1" applyAlignment="1">
      <alignment horizontal="left"/>
    </xf>
    <xf numFmtId="3" fontId="9" fillId="0" borderId="15" xfId="0" applyNumberFormat="1" applyFont="1" applyBorder="1" applyAlignment="1">
      <alignment horizontal="center"/>
    </xf>
    <xf numFmtId="3" fontId="11" fillId="0" borderId="15" xfId="0" applyNumberFormat="1" applyFont="1" applyBorder="1" applyAlignment="1">
      <alignment horizontal="center"/>
    </xf>
    <xf numFmtId="3" fontId="12" fillId="0" borderId="15" xfId="0" applyNumberFormat="1" applyFont="1" applyFill="1" applyBorder="1" applyAlignment="1">
      <alignment horizontal="center"/>
    </xf>
    <xf numFmtId="3" fontId="12" fillId="0" borderId="16" xfId="0" applyNumberFormat="1" applyFont="1" applyFill="1" applyBorder="1" applyAlignment="1">
      <alignment horizontal="center"/>
    </xf>
    <xf numFmtId="3" fontId="9" fillId="5" borderId="8" xfId="0" applyNumberFormat="1" applyFont="1" applyFill="1" applyBorder="1" applyAlignment="1">
      <alignment horizontal="center"/>
    </xf>
    <xf numFmtId="3" fontId="9" fillId="0" borderId="17" xfId="0" applyNumberFormat="1" applyFont="1" applyBorder="1" applyAlignment="1">
      <alignment horizontal="center"/>
    </xf>
    <xf numFmtId="3" fontId="9" fillId="0" borderId="17" xfId="0" applyNumberFormat="1" applyFont="1" applyBorder="1" applyAlignment="1">
      <alignment horizontal="left"/>
    </xf>
    <xf numFmtId="3" fontId="9" fillId="0" borderId="17" xfId="0" applyNumberFormat="1" applyFont="1" applyBorder="1" applyAlignment="1"/>
    <xf numFmtId="0" fontId="9" fillId="0" borderId="17" xfId="0" applyFont="1" applyBorder="1" applyAlignment="1">
      <alignment horizontal="center"/>
    </xf>
    <xf numFmtId="0" fontId="10" fillId="0" borderId="17" xfId="0" applyFont="1" applyFill="1" applyBorder="1" applyAlignment="1">
      <alignment horizontal="center"/>
    </xf>
    <xf numFmtId="0" fontId="9" fillId="5" borderId="17" xfId="0" applyFont="1" applyFill="1" applyBorder="1" applyAlignment="1">
      <alignment horizontal="center"/>
    </xf>
    <xf numFmtId="3" fontId="10" fillId="0" borderId="17" xfId="0" applyNumberFormat="1" applyFont="1" applyBorder="1" applyAlignment="1">
      <alignment horizontal="center"/>
    </xf>
    <xf numFmtId="0" fontId="9" fillId="0" borderId="17" xfId="3" applyFont="1" applyBorder="1" applyAlignment="1">
      <alignment horizontal="center"/>
    </xf>
    <xf numFmtId="3" fontId="10" fillId="0" borderId="17" xfId="0" applyNumberFormat="1" applyFont="1" applyFill="1" applyBorder="1" applyAlignment="1">
      <alignment horizontal="center"/>
    </xf>
    <xf numFmtId="3" fontId="9" fillId="5" borderId="17" xfId="0" applyNumberFormat="1" applyFont="1" applyFill="1" applyBorder="1" applyAlignment="1">
      <alignment horizontal="center"/>
    </xf>
    <xf numFmtId="0" fontId="9" fillId="0" borderId="17" xfId="0" applyFont="1" applyFill="1" applyBorder="1" applyAlignment="1">
      <alignment horizontal="center"/>
    </xf>
    <xf numFmtId="3" fontId="9" fillId="2" borderId="17" xfId="0" applyNumberFormat="1" applyFont="1" applyFill="1" applyBorder="1" applyAlignment="1">
      <alignment horizontal="center"/>
    </xf>
    <xf numFmtId="3" fontId="9" fillId="2" borderId="17" xfId="0" applyNumberFormat="1" applyFont="1" applyFill="1" applyBorder="1" applyAlignment="1">
      <alignment horizontal="left"/>
    </xf>
    <xf numFmtId="3" fontId="9" fillId="2" borderId="17" xfId="0" applyNumberFormat="1" applyFont="1" applyFill="1" applyBorder="1" applyAlignment="1"/>
    <xf numFmtId="3" fontId="9" fillId="0" borderId="17" xfId="0" applyNumberFormat="1" applyFont="1" applyFill="1" applyBorder="1" applyAlignment="1">
      <alignment horizontal="center"/>
    </xf>
    <xf numFmtId="3" fontId="9" fillId="0" borderId="18" xfId="0" applyNumberFormat="1" applyFont="1" applyFill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3" fontId="9" fillId="0" borderId="5" xfId="0" applyNumberFormat="1" applyFont="1" applyBorder="1" applyAlignment="1">
      <alignment horizontal="center"/>
    </xf>
    <xf numFmtId="3" fontId="9" fillId="0" borderId="17" xfId="0" applyNumberFormat="1" applyFont="1" applyFill="1" applyBorder="1" applyAlignment="1">
      <alignment horizontal="left"/>
    </xf>
    <xf numFmtId="3" fontId="11" fillId="0" borderId="5" xfId="0" applyNumberFormat="1" applyFont="1" applyBorder="1" applyAlignment="1">
      <alignment horizontal="center"/>
    </xf>
    <xf numFmtId="3" fontId="9" fillId="5" borderId="18" xfId="0" applyNumberFormat="1" applyFont="1" applyFill="1" applyBorder="1" applyAlignment="1">
      <alignment horizontal="center"/>
    </xf>
    <xf numFmtId="3" fontId="11" fillId="0" borderId="17" xfId="0" applyNumberFormat="1" applyFont="1" applyBorder="1" applyAlignment="1">
      <alignment horizontal="center"/>
    </xf>
    <xf numFmtId="3" fontId="12" fillId="0" borderId="17" xfId="0" applyNumberFormat="1" applyFont="1" applyFill="1" applyBorder="1" applyAlignment="1">
      <alignment horizontal="center"/>
    </xf>
    <xf numFmtId="3" fontId="9" fillId="0" borderId="15" xfId="0" applyNumberFormat="1" applyFont="1" applyFill="1" applyBorder="1" applyAlignment="1">
      <alignment horizontal="center"/>
    </xf>
    <xf numFmtId="3" fontId="9" fillId="0" borderId="17" xfId="0" applyNumberFormat="1" applyFont="1" applyFill="1" applyBorder="1" applyAlignment="1"/>
    <xf numFmtId="3" fontId="9" fillId="7" borderId="17" xfId="0" applyNumberFormat="1" applyFont="1" applyFill="1" applyBorder="1" applyAlignment="1">
      <alignment horizontal="center"/>
    </xf>
    <xf numFmtId="3" fontId="8" fillId="0" borderId="0" xfId="0" applyNumberFormat="1" applyFont="1" applyFill="1"/>
    <xf numFmtId="3" fontId="9" fillId="0" borderId="18" xfId="0" applyNumberFormat="1" applyFont="1" applyFill="1" applyBorder="1" applyAlignment="1">
      <alignment horizontal="left"/>
    </xf>
    <xf numFmtId="3" fontId="9" fillId="0" borderId="18" xfId="0" applyNumberFormat="1" applyFont="1" applyBorder="1" applyAlignment="1">
      <alignment horizontal="center"/>
    </xf>
    <xf numFmtId="3" fontId="9" fillId="0" borderId="18" xfId="0" applyNumberFormat="1" applyFont="1" applyBorder="1" applyAlignment="1"/>
    <xf numFmtId="3" fontId="9" fillId="0" borderId="18" xfId="0" applyNumberFormat="1" applyFont="1" applyBorder="1" applyAlignment="1">
      <alignment horizontal="left"/>
    </xf>
    <xf numFmtId="3" fontId="11" fillId="0" borderId="18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15" fillId="2" borderId="0" xfId="0" applyFont="1" applyFill="1"/>
    <xf numFmtId="0" fontId="5" fillId="2" borderId="1" xfId="0" applyFont="1" applyFill="1" applyBorder="1" applyAlignment="1">
      <alignment horizontal="center"/>
    </xf>
    <xf numFmtId="0" fontId="5" fillId="2" borderId="1" xfId="0" applyNumberFormat="1" applyFont="1" applyFill="1" applyBorder="1" applyAlignment="1">
      <alignment horizontal="center"/>
    </xf>
    <xf numFmtId="0" fontId="5" fillId="2" borderId="5" xfId="0" applyNumberFormat="1" applyFont="1" applyFill="1" applyBorder="1" applyAlignment="1">
      <alignment horizontal="center"/>
    </xf>
    <xf numFmtId="0" fontId="5" fillId="2" borderId="5" xfId="0" applyNumberFormat="1" applyFont="1" applyFill="1" applyBorder="1" applyAlignment="1">
      <alignment horizontal="left"/>
    </xf>
    <xf numFmtId="0" fontId="5" fillId="2" borderId="5" xfId="2" applyFont="1" applyFill="1" applyBorder="1" applyAlignment="1">
      <alignment horizontal="center"/>
    </xf>
    <xf numFmtId="0" fontId="16" fillId="2" borderId="5" xfId="2" applyFont="1" applyFill="1" applyBorder="1" applyAlignment="1">
      <alignment horizontal="center"/>
    </xf>
    <xf numFmtId="0" fontId="5" fillId="2" borderId="5" xfId="2" applyFont="1" applyFill="1" applyBorder="1" applyAlignment="1"/>
    <xf numFmtId="0" fontId="5" fillId="2" borderId="0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5" xfId="0" applyNumberFormat="1" applyFont="1" applyFill="1" applyBorder="1"/>
    <xf numFmtId="0" fontId="5" fillId="2" borderId="17" xfId="0" applyFont="1" applyFill="1" applyBorder="1" applyAlignment="1">
      <alignment horizontal="center"/>
    </xf>
    <xf numFmtId="0" fontId="5" fillId="2" borderId="5" xfId="0" applyNumberFormat="1" applyFont="1" applyFill="1" applyBorder="1" applyAlignment="1"/>
    <xf numFmtId="0" fontId="17" fillId="2" borderId="5" xfId="2" applyFont="1" applyFill="1" applyBorder="1" applyAlignment="1">
      <alignment horizontal="center"/>
    </xf>
    <xf numFmtId="0" fontId="5" fillId="2" borderId="5" xfId="2" applyNumberFormat="1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/>
    <xf numFmtId="0" fontId="8" fillId="2" borderId="5" xfId="0" applyFont="1" applyFill="1" applyBorder="1"/>
    <xf numFmtId="0" fontId="5" fillId="2" borderId="5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19" fillId="2" borderId="5" xfId="2" applyNumberFormat="1" applyFont="1" applyFill="1" applyBorder="1" applyAlignment="1">
      <alignment horizontal="center"/>
    </xf>
    <xf numFmtId="0" fontId="3" fillId="2" borderId="5" xfId="2" applyNumberFormat="1" applyFont="1" applyFill="1" applyBorder="1" applyAlignment="1">
      <alignment horizontal="center"/>
    </xf>
    <xf numFmtId="0" fontId="3" fillId="2" borderId="5" xfId="2" applyNumberFormat="1" applyFont="1" applyFill="1" applyBorder="1" applyAlignment="1"/>
    <xf numFmtId="0" fontId="5" fillId="0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2" borderId="1" xfId="0" applyNumberFormat="1" applyFont="1" applyFill="1" applyBorder="1"/>
    <xf numFmtId="0" fontId="5" fillId="2" borderId="0" xfId="0" applyFont="1" applyFill="1" applyAlignment="1">
      <alignment horizontal="left"/>
    </xf>
    <xf numFmtId="0" fontId="5" fillId="2" borderId="0" xfId="0" applyFont="1" applyFill="1" applyAlignment="1"/>
    <xf numFmtId="0" fontId="15" fillId="2" borderId="0" xfId="0" applyFont="1" applyFill="1" applyAlignment="1">
      <alignment horizontal="center"/>
    </xf>
    <xf numFmtId="0" fontId="5" fillId="2" borderId="24" xfId="0" applyNumberFormat="1" applyFont="1" applyFill="1" applyBorder="1" applyAlignment="1">
      <alignment horizontal="center"/>
    </xf>
    <xf numFmtId="0" fontId="5" fillId="2" borderId="24" xfId="0" applyNumberFormat="1" applyFont="1" applyFill="1" applyBorder="1" applyAlignment="1">
      <alignment horizontal="left"/>
    </xf>
    <xf numFmtId="0" fontId="5" fillId="2" borderId="2" xfId="0" applyNumberFormat="1" applyFont="1" applyFill="1" applyBorder="1" applyAlignment="1">
      <alignment horizontal="center"/>
    </xf>
    <xf numFmtId="0" fontId="5" fillId="2" borderId="9" xfId="0" applyNumberFormat="1" applyFont="1" applyFill="1" applyBorder="1" applyAlignment="1"/>
    <xf numFmtId="0" fontId="5" fillId="2" borderId="3" xfId="0" applyNumberFormat="1" applyFont="1" applyFill="1" applyBorder="1" applyAlignment="1"/>
    <xf numFmtId="0" fontId="15" fillId="2" borderId="9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6" fillId="0" borderId="7" xfId="0" applyFont="1" applyFill="1" applyBorder="1" applyAlignment="1"/>
    <xf numFmtId="0" fontId="0" fillId="0" borderId="7" xfId="0" applyBorder="1"/>
    <xf numFmtId="0" fontId="8" fillId="0" borderId="8" xfId="0" applyFont="1" applyFill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8" borderId="13" xfId="0" applyFont="1" applyFill="1" applyBorder="1" applyAlignment="1">
      <alignment horizontal="center"/>
    </xf>
    <xf numFmtId="0" fontId="8" fillId="9" borderId="8" xfId="0" applyFont="1" applyFill="1" applyBorder="1" applyAlignment="1">
      <alignment horizontal="center"/>
    </xf>
    <xf numFmtId="0" fontId="7" fillId="9" borderId="1" xfId="0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8" fillId="11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25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center"/>
    </xf>
    <xf numFmtId="0" fontId="8" fillId="8" borderId="26" xfId="0" applyFont="1" applyFill="1" applyBorder="1" applyAlignment="1">
      <alignment horizontal="center"/>
    </xf>
    <xf numFmtId="0" fontId="18" fillId="8" borderId="27" xfId="0" applyFont="1" applyFill="1" applyBorder="1" applyAlignment="1">
      <alignment horizontal="center"/>
    </xf>
    <xf numFmtId="0" fontId="8" fillId="9" borderId="28" xfId="0" applyFont="1" applyFill="1" applyBorder="1" applyAlignment="1">
      <alignment horizontal="center"/>
    </xf>
    <xf numFmtId="0" fontId="7" fillId="9" borderId="26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8" fillId="10" borderId="27" xfId="0" applyFont="1" applyFill="1" applyBorder="1" applyAlignment="1">
      <alignment horizontal="center"/>
    </xf>
    <xf numFmtId="0" fontId="7" fillId="10" borderId="27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6" borderId="27" xfId="0" applyFont="1" applyFill="1" applyBorder="1" applyAlignment="1">
      <alignment horizontal="center"/>
    </xf>
    <xf numFmtId="0" fontId="7" fillId="6" borderId="27" xfId="0" applyFont="1" applyFill="1" applyBorder="1" applyAlignment="1">
      <alignment horizontal="center"/>
    </xf>
    <xf numFmtId="0" fontId="8" fillId="11" borderId="27" xfId="0" applyFont="1" applyFill="1" applyBorder="1" applyAlignment="1">
      <alignment horizontal="center"/>
    </xf>
    <xf numFmtId="0" fontId="18" fillId="11" borderId="27" xfId="0" applyFont="1" applyFill="1" applyBorder="1" applyAlignment="1">
      <alignment horizontal="center"/>
    </xf>
    <xf numFmtId="0" fontId="8" fillId="12" borderId="27" xfId="0" applyFont="1" applyFill="1" applyBorder="1" applyAlignment="1">
      <alignment horizontal="center"/>
    </xf>
    <xf numFmtId="0" fontId="18" fillId="12" borderId="27" xfId="0" applyFont="1" applyFill="1" applyBorder="1" applyAlignment="1">
      <alignment horizontal="center"/>
    </xf>
    <xf numFmtId="0" fontId="8" fillId="14" borderId="28" xfId="0" applyFont="1" applyFill="1" applyBorder="1" applyAlignment="1">
      <alignment horizontal="center"/>
    </xf>
    <xf numFmtId="0" fontId="8" fillId="0" borderId="22" xfId="0" applyFont="1" applyBorder="1" applyAlignment="1">
      <alignment horizontal="left"/>
    </xf>
    <xf numFmtId="0" fontId="8" fillId="0" borderId="29" xfId="0" applyFont="1" applyFill="1" applyBorder="1" applyAlignment="1">
      <alignment horizontal="left"/>
    </xf>
    <xf numFmtId="0" fontId="18" fillId="0" borderId="5" xfId="0" applyFont="1" applyFill="1" applyBorder="1" applyAlignment="1">
      <alignment horizontal="center"/>
    </xf>
    <xf numFmtId="0" fontId="8" fillId="9" borderId="27" xfId="0" applyFont="1" applyFill="1" applyBorder="1" applyAlignment="1">
      <alignment horizontal="center"/>
    </xf>
    <xf numFmtId="0" fontId="7" fillId="9" borderId="27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8" fillId="15" borderId="5" xfId="0" applyFont="1" applyFill="1" applyBorder="1" applyAlignment="1">
      <alignment horizontal="center"/>
    </xf>
    <xf numFmtId="0" fontId="8" fillId="15" borderId="27" xfId="0" applyFont="1" applyFill="1" applyBorder="1" applyAlignment="1">
      <alignment horizontal="center"/>
    </xf>
    <xf numFmtId="0" fontId="18" fillId="13" borderId="27" xfId="0" applyFont="1" applyFill="1" applyBorder="1" applyAlignment="1">
      <alignment horizontal="center" shrinkToFit="1"/>
    </xf>
    <xf numFmtId="0" fontId="8" fillId="0" borderId="27" xfId="0" applyFont="1" applyBorder="1" applyAlignment="1">
      <alignment horizontal="center"/>
    </xf>
    <xf numFmtId="0" fontId="8" fillId="8" borderId="27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left"/>
    </xf>
    <xf numFmtId="0" fontId="21" fillId="8" borderId="27" xfId="0" applyFont="1" applyFill="1" applyBorder="1" applyAlignment="1">
      <alignment horizontal="center"/>
    </xf>
    <xf numFmtId="0" fontId="22" fillId="8" borderId="27" xfId="0" applyFont="1" applyFill="1" applyBorder="1" applyAlignment="1">
      <alignment horizontal="center"/>
    </xf>
    <xf numFmtId="0" fontId="2" fillId="9" borderId="27" xfId="0" applyFont="1" applyFill="1" applyBorder="1" applyAlignment="1">
      <alignment horizontal="center"/>
    </xf>
    <xf numFmtId="0" fontId="18" fillId="9" borderId="27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1" fillId="0" borderId="5" xfId="0" applyFont="1" applyBorder="1" applyAlignment="1">
      <alignment horizontal="left"/>
    </xf>
    <xf numFmtId="0" fontId="8" fillId="0" borderId="24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left"/>
    </xf>
    <xf numFmtId="0" fontId="18" fillId="0" borderId="6" xfId="0" applyFont="1" applyFill="1" applyBorder="1" applyAlignment="1">
      <alignment horizontal="center"/>
    </xf>
    <xf numFmtId="0" fontId="8" fillId="8" borderId="31" xfId="0" applyFont="1" applyFill="1" applyBorder="1" applyAlignment="1">
      <alignment horizontal="center"/>
    </xf>
    <xf numFmtId="0" fontId="8" fillId="9" borderId="31" xfId="0" applyFont="1" applyFill="1" applyBorder="1" applyAlignment="1">
      <alignment horizontal="center"/>
    </xf>
    <xf numFmtId="0" fontId="7" fillId="9" borderId="31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/>
    </xf>
    <xf numFmtId="0" fontId="18" fillId="9" borderId="1" xfId="0" applyFont="1" applyFill="1" applyBorder="1" applyAlignment="1">
      <alignment horizontal="center"/>
    </xf>
    <xf numFmtId="0" fontId="18" fillId="10" borderId="1" xfId="0" applyFont="1" applyFill="1" applyBorder="1" applyAlignment="1">
      <alignment horizontal="center"/>
    </xf>
    <xf numFmtId="0" fontId="18" fillId="6" borderId="1" xfId="0" applyFont="1" applyFill="1" applyBorder="1" applyAlignment="1">
      <alignment horizontal="center"/>
    </xf>
    <xf numFmtId="0" fontId="18" fillId="11" borderId="1" xfId="0" applyFont="1" applyFill="1" applyBorder="1" applyAlignment="1">
      <alignment horizontal="center"/>
    </xf>
    <xf numFmtId="0" fontId="18" fillId="12" borderId="1" xfId="0" applyFont="1" applyFill="1" applyBorder="1" applyAlignment="1">
      <alignment horizontal="center"/>
    </xf>
    <xf numFmtId="0" fontId="18" fillId="13" borderId="1" xfId="0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23" fillId="0" borderId="0" xfId="0" applyFont="1" applyFill="1" applyAlignment="1">
      <alignment horizontal="center"/>
    </xf>
    <xf numFmtId="0" fontId="24" fillId="8" borderId="1" xfId="0" applyFont="1" applyFill="1" applyBorder="1" applyAlignment="1">
      <alignment horizontal="center"/>
    </xf>
    <xf numFmtId="0" fontId="5" fillId="2" borderId="3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12" xfId="0" applyNumberFormat="1" applyFont="1" applyFill="1" applyBorder="1" applyAlignment="1">
      <alignment horizontal="center"/>
    </xf>
    <xf numFmtId="0" fontId="5" fillId="2" borderId="22" xfId="2" applyFont="1" applyFill="1" applyBorder="1" applyAlignment="1">
      <alignment horizontal="center"/>
    </xf>
    <xf numFmtId="0" fontId="16" fillId="2" borderId="22" xfId="2" applyFont="1" applyFill="1" applyBorder="1" applyAlignment="1">
      <alignment horizontal="center"/>
    </xf>
    <xf numFmtId="0" fontId="15" fillId="2" borderId="1" xfId="0" applyNumberFormat="1" applyFont="1" applyFill="1" applyBorder="1" applyAlignment="1">
      <alignment horizontal="center"/>
    </xf>
    <xf numFmtId="0" fontId="5" fillId="2" borderId="22" xfId="2" applyFont="1" applyFill="1" applyBorder="1" applyAlignment="1"/>
    <xf numFmtId="0" fontId="5" fillId="2" borderId="1" xfId="0" applyNumberFormat="1" applyFont="1" applyFill="1" applyBorder="1"/>
    <xf numFmtId="0" fontId="5" fillId="2" borderId="22" xfId="0" applyNumberFormat="1" applyFont="1" applyFill="1" applyBorder="1"/>
    <xf numFmtId="0" fontId="15" fillId="2" borderId="3" xfId="0" applyNumberFormat="1" applyFont="1" applyFill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5" fillId="10" borderId="1" xfId="0" applyNumberFormat="1" applyFont="1" applyFill="1" applyBorder="1" applyAlignment="1">
      <alignment horizontal="center"/>
    </xf>
    <xf numFmtId="0" fontId="15" fillId="10" borderId="22" xfId="2" applyFont="1" applyFill="1" applyBorder="1" applyAlignment="1">
      <alignment horizontal="center"/>
    </xf>
    <xf numFmtId="0" fontId="15" fillId="10" borderId="5" xfId="2" applyFont="1" applyFill="1" applyBorder="1" applyAlignment="1">
      <alignment horizontal="center"/>
    </xf>
    <xf numFmtId="0" fontId="15" fillId="10" borderId="6" xfId="2" applyFont="1" applyFill="1" applyBorder="1" applyAlignment="1">
      <alignment horizontal="center"/>
    </xf>
    <xf numFmtId="0" fontId="15" fillId="12" borderId="1" xfId="0" applyNumberFormat="1" applyFont="1" applyFill="1" applyBorder="1" applyAlignment="1">
      <alignment horizontal="center"/>
    </xf>
    <xf numFmtId="0" fontId="5" fillId="16" borderId="1" xfId="0" applyNumberFormat="1" applyFont="1" applyFill="1" applyBorder="1" applyAlignment="1">
      <alignment horizontal="center"/>
    </xf>
    <xf numFmtId="0" fontId="15" fillId="16" borderId="1" xfId="0" applyNumberFormat="1" applyFont="1" applyFill="1" applyBorder="1" applyAlignment="1">
      <alignment horizontal="center"/>
    </xf>
    <xf numFmtId="0" fontId="15" fillId="11" borderId="1" xfId="0" applyFont="1" applyFill="1" applyBorder="1" applyAlignment="1">
      <alignment horizontal="center"/>
    </xf>
    <xf numFmtId="0" fontId="15" fillId="11" borderId="1" xfId="0" applyNumberFormat="1" applyFont="1" applyFill="1" applyBorder="1" applyAlignment="1">
      <alignment horizontal="center"/>
    </xf>
    <xf numFmtId="0" fontId="15" fillId="11" borderId="22" xfId="2" applyFont="1" applyFill="1" applyBorder="1" applyAlignment="1">
      <alignment horizontal="center"/>
    </xf>
    <xf numFmtId="0" fontId="15" fillId="11" borderId="5" xfId="2" applyFont="1" applyFill="1" applyBorder="1" applyAlignment="1">
      <alignment horizontal="center"/>
    </xf>
    <xf numFmtId="0" fontId="18" fillId="10" borderId="23" xfId="0" applyFont="1" applyFill="1" applyBorder="1" applyAlignment="1">
      <alignment horizontal="center"/>
    </xf>
    <xf numFmtId="0" fontId="15" fillId="9" borderId="1" xfId="0" applyFont="1" applyFill="1" applyBorder="1" applyAlignment="1">
      <alignment horizontal="center"/>
    </xf>
    <xf numFmtId="0" fontId="15" fillId="9" borderId="1" xfId="0" applyNumberFormat="1" applyFont="1" applyFill="1" applyBorder="1" applyAlignment="1">
      <alignment horizontal="center"/>
    </xf>
    <xf numFmtId="0" fontId="15" fillId="9" borderId="22" xfId="2" applyFont="1" applyFill="1" applyBorder="1" applyAlignment="1">
      <alignment horizontal="center"/>
    </xf>
    <xf numFmtId="0" fontId="15" fillId="9" borderId="5" xfId="2" applyFont="1" applyFill="1" applyBorder="1" applyAlignment="1">
      <alignment horizontal="center"/>
    </xf>
    <xf numFmtId="0" fontId="15" fillId="9" borderId="6" xfId="2" applyFont="1" applyFill="1" applyBorder="1" applyAlignment="1">
      <alignment horizontal="center"/>
    </xf>
    <xf numFmtId="0" fontId="5" fillId="10" borderId="5" xfId="0" applyNumberFormat="1" applyFont="1" applyFill="1" applyBorder="1" applyAlignment="1">
      <alignment horizontal="center"/>
    </xf>
    <xf numFmtId="0" fontId="5" fillId="12" borderId="5" xfId="0" applyNumberFormat="1" applyFont="1" applyFill="1" applyBorder="1" applyAlignment="1">
      <alignment horizontal="center"/>
    </xf>
    <xf numFmtId="0" fontId="15" fillId="16" borderId="22" xfId="2" applyFont="1" applyFill="1" applyBorder="1" applyAlignment="1">
      <alignment horizontal="center"/>
    </xf>
    <xf numFmtId="0" fontId="15" fillId="16" borderId="5" xfId="2" applyFont="1" applyFill="1" applyBorder="1" applyAlignment="1">
      <alignment horizontal="center"/>
    </xf>
    <xf numFmtId="0" fontId="15" fillId="16" borderId="6" xfId="2" applyFont="1" applyFill="1" applyBorder="1" applyAlignment="1">
      <alignment horizontal="center"/>
    </xf>
    <xf numFmtId="0" fontId="5" fillId="9" borderId="1" xfId="0" applyNumberFormat="1" applyFont="1" applyFill="1" applyBorder="1" applyAlignment="1">
      <alignment horizontal="center"/>
    </xf>
    <xf numFmtId="0" fontId="15" fillId="18" borderId="1" xfId="0" applyFont="1" applyFill="1" applyBorder="1" applyAlignment="1">
      <alignment horizontal="center"/>
    </xf>
    <xf numFmtId="0" fontId="15" fillId="18" borderId="1" xfId="0" applyNumberFormat="1" applyFont="1" applyFill="1" applyBorder="1" applyAlignment="1">
      <alignment horizontal="center"/>
    </xf>
    <xf numFmtId="0" fontId="15" fillId="18" borderId="22" xfId="2" applyFont="1" applyFill="1" applyBorder="1" applyAlignment="1">
      <alignment horizontal="center"/>
    </xf>
    <xf numFmtId="0" fontId="15" fillId="18" borderId="5" xfId="2" applyFont="1" applyFill="1" applyBorder="1" applyAlignment="1">
      <alignment horizontal="center"/>
    </xf>
    <xf numFmtId="0" fontId="18" fillId="18" borderId="23" xfId="0" applyFont="1" applyFill="1" applyBorder="1" applyAlignment="1">
      <alignment horizontal="center"/>
    </xf>
    <xf numFmtId="0" fontId="15" fillId="18" borderId="6" xfId="2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/>
    </xf>
    <xf numFmtId="0" fontId="15" fillId="11" borderId="5" xfId="0" applyFont="1" applyFill="1" applyBorder="1" applyAlignment="1">
      <alignment horizontal="center"/>
    </xf>
    <xf numFmtId="0" fontId="5" fillId="11" borderId="5" xfId="0" applyFont="1" applyFill="1" applyBorder="1" applyAlignment="1">
      <alignment horizontal="center"/>
    </xf>
    <xf numFmtId="0" fontId="4" fillId="11" borderId="5" xfId="2" applyNumberFormat="1" applyFont="1" applyFill="1" applyBorder="1" applyAlignment="1">
      <alignment horizontal="center"/>
    </xf>
    <xf numFmtId="0" fontId="15" fillId="11" borderId="6" xfId="0" applyFont="1" applyFill="1" applyBorder="1" applyAlignment="1">
      <alignment horizontal="center"/>
    </xf>
    <xf numFmtId="0" fontId="15" fillId="19" borderId="8" xfId="0" applyFont="1" applyFill="1" applyBorder="1" applyAlignment="1">
      <alignment shrinkToFit="1"/>
    </xf>
    <xf numFmtId="0" fontId="5" fillId="19" borderId="1" xfId="0" applyNumberFormat="1" applyFont="1" applyFill="1" applyBorder="1"/>
    <xf numFmtId="0" fontId="5" fillId="19" borderId="2" xfId="0" applyNumberFormat="1" applyFont="1" applyFill="1" applyBorder="1"/>
    <xf numFmtId="0" fontId="15" fillId="19" borderId="12" xfId="0" applyNumberFormat="1" applyFont="1" applyFill="1" applyBorder="1" applyAlignment="1">
      <alignment shrinkToFit="1"/>
    </xf>
    <xf numFmtId="0" fontId="5" fillId="19" borderId="22" xfId="2" applyFont="1" applyFill="1" applyBorder="1" applyAlignment="1">
      <alignment horizontal="center"/>
    </xf>
    <xf numFmtId="0" fontId="15" fillId="19" borderId="22" xfId="0" applyNumberFormat="1" applyFont="1" applyFill="1" applyBorder="1" applyAlignment="1">
      <alignment horizontal="center"/>
    </xf>
    <xf numFmtId="0" fontId="5" fillId="19" borderId="5" xfId="2" applyFont="1" applyFill="1" applyBorder="1" applyAlignment="1">
      <alignment horizontal="center"/>
    </xf>
    <xf numFmtId="0" fontId="15" fillId="19" borderId="5" xfId="0" applyNumberFormat="1" applyFont="1" applyFill="1" applyBorder="1" applyAlignment="1">
      <alignment horizontal="center"/>
    </xf>
    <xf numFmtId="0" fontId="5" fillId="19" borderId="5" xfId="0" applyNumberFormat="1" applyFont="1" applyFill="1" applyBorder="1" applyAlignment="1">
      <alignment horizontal="center"/>
    </xf>
    <xf numFmtId="0" fontId="8" fillId="19" borderId="5" xfId="0" applyFont="1" applyFill="1" applyBorder="1"/>
    <xf numFmtId="0" fontId="5" fillId="19" borderId="5" xfId="0" applyFont="1" applyFill="1" applyBorder="1" applyAlignment="1">
      <alignment horizontal="center"/>
    </xf>
    <xf numFmtId="0" fontId="2" fillId="19" borderId="23" xfId="0" applyFont="1" applyFill="1" applyBorder="1" applyAlignment="1">
      <alignment horizontal="center"/>
    </xf>
    <xf numFmtId="0" fontId="3" fillId="19" borderId="5" xfId="2" applyNumberFormat="1" applyFont="1" applyFill="1" applyBorder="1" applyAlignment="1">
      <alignment horizontal="center"/>
    </xf>
    <xf numFmtId="0" fontId="5" fillId="19" borderId="6" xfId="0" applyFont="1" applyFill="1" applyBorder="1" applyAlignment="1">
      <alignment horizontal="center"/>
    </xf>
    <xf numFmtId="0" fontId="15" fillId="19" borderId="6" xfId="0" applyNumberFormat="1" applyFont="1" applyFill="1" applyBorder="1" applyAlignment="1">
      <alignment horizontal="center"/>
    </xf>
    <xf numFmtId="0" fontId="15" fillId="19" borderId="1" xfId="0" applyNumberFormat="1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3" fillId="2" borderId="29" xfId="2" applyNumberFormat="1" applyFont="1" applyFill="1" applyBorder="1" applyAlignment="1">
      <alignment horizontal="center"/>
    </xf>
    <xf numFmtId="0" fontId="5" fillId="2" borderId="29" xfId="0" applyNumberFormat="1" applyFont="1" applyFill="1" applyBorder="1"/>
    <xf numFmtId="0" fontId="3" fillId="2" borderId="29" xfId="2" applyNumberFormat="1" applyFont="1" applyFill="1" applyBorder="1" applyAlignment="1"/>
    <xf numFmtId="0" fontId="8" fillId="2" borderId="32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13" borderId="8" xfId="0" applyFont="1" applyFill="1" applyBorder="1" applyAlignment="1">
      <alignment horizontal="center" shrinkToFit="1"/>
    </xf>
    <xf numFmtId="0" fontId="8" fillId="13" borderId="12" xfId="0" applyFont="1" applyFill="1" applyBorder="1" applyAlignment="1">
      <alignment horizontal="center" shrinkToFit="1"/>
    </xf>
    <xf numFmtId="0" fontId="15" fillId="0" borderId="0" xfId="0" applyFont="1"/>
    <xf numFmtId="0" fontId="15" fillId="0" borderId="8" xfId="0" applyFont="1" applyBorder="1" applyAlignment="1">
      <alignment horizontal="center"/>
    </xf>
    <xf numFmtId="0" fontId="15" fillId="0" borderId="2" xfId="0" applyFont="1" applyBorder="1"/>
    <xf numFmtId="0" fontId="15" fillId="0" borderId="3" xfId="0" applyFont="1" applyBorder="1"/>
    <xf numFmtId="0" fontId="15" fillId="0" borderId="2" xfId="0" applyFont="1" applyBorder="1" applyAlignment="1">
      <alignment horizontal="left"/>
    </xf>
    <xf numFmtId="0" fontId="15" fillId="0" borderId="12" xfId="0" applyFont="1" applyBorder="1"/>
    <xf numFmtId="0" fontId="15" fillId="0" borderId="1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4" xfId="0" applyFont="1" applyBorder="1"/>
    <xf numFmtId="0" fontId="15" fillId="15" borderId="4" xfId="0" applyFont="1" applyFill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5" xfId="0" applyFont="1" applyBorder="1"/>
    <xf numFmtId="0" fontId="15" fillId="15" borderId="5" xfId="0" applyFont="1" applyFill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6" xfId="0" applyFont="1" applyBorder="1"/>
    <xf numFmtId="0" fontId="15" fillId="15" borderId="6" xfId="0" applyFont="1" applyFill="1" applyBorder="1" applyAlignment="1">
      <alignment horizontal="center"/>
    </xf>
    <xf numFmtId="0" fontId="15" fillId="15" borderId="24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left"/>
    </xf>
    <xf numFmtId="0" fontId="15" fillId="4" borderId="1" xfId="0" applyFont="1" applyFill="1" applyBorder="1"/>
    <xf numFmtId="0" fontId="15" fillId="4" borderId="1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left"/>
    </xf>
    <xf numFmtId="0" fontId="15" fillId="4" borderId="8" xfId="0" applyFont="1" applyFill="1" applyBorder="1"/>
    <xf numFmtId="0" fontId="15" fillId="20" borderId="1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5" fillId="0" borderId="2" xfId="0" applyFont="1" applyBorder="1" applyAlignment="1">
      <alignment horizontal="left"/>
    </xf>
    <xf numFmtId="0" fontId="25" fillId="0" borderId="3" xfId="0" applyFont="1" applyBorder="1"/>
    <xf numFmtId="0" fontId="15" fillId="0" borderId="9" xfId="0" applyFont="1" applyBorder="1"/>
    <xf numFmtId="0" fontId="15" fillId="0" borderId="9" xfId="0" applyFont="1" applyBorder="1" applyAlignment="1">
      <alignment horizontal="left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0" fontId="26" fillId="0" borderId="5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15" fillId="6" borderId="2" xfId="0" applyFont="1" applyFill="1" applyBorder="1"/>
    <xf numFmtId="0" fontId="15" fillId="6" borderId="3" xfId="0" applyFont="1" applyFill="1" applyBorder="1"/>
    <xf numFmtId="0" fontId="15" fillId="6" borderId="3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15" fillId="0" borderId="1" xfId="0" applyFont="1" applyBorder="1"/>
    <xf numFmtId="0" fontId="28" fillId="0" borderId="0" xfId="0" applyFont="1"/>
    <xf numFmtId="0" fontId="28" fillId="0" borderId="8" xfId="0" applyFont="1" applyBorder="1" applyAlignment="1">
      <alignment horizontal="center"/>
    </xf>
    <xf numFmtId="0" fontId="28" fillId="0" borderId="2" xfId="0" applyFont="1" applyBorder="1"/>
    <xf numFmtId="0" fontId="28" fillId="0" borderId="3" xfId="0" applyFont="1" applyBorder="1"/>
    <xf numFmtId="0" fontId="28" fillId="0" borderId="2" xfId="0" applyFont="1" applyBorder="1" applyAlignment="1">
      <alignment horizontal="left"/>
    </xf>
    <xf numFmtId="0" fontId="28" fillId="0" borderId="12" xfId="0" applyFont="1" applyBorder="1"/>
    <xf numFmtId="0" fontId="28" fillId="0" borderId="1" xfId="0" applyFont="1" applyBorder="1" applyAlignment="1">
      <alignment horizontal="center"/>
    </xf>
    <xf numFmtId="0" fontId="28" fillId="0" borderId="4" xfId="0" applyFont="1" applyBorder="1" applyAlignment="1">
      <alignment horizontal="center"/>
    </xf>
    <xf numFmtId="0" fontId="28" fillId="0" borderId="4" xfId="0" applyFont="1" applyBorder="1"/>
    <xf numFmtId="0" fontId="29" fillId="0" borderId="4" xfId="0" applyFont="1" applyBorder="1" applyAlignment="1">
      <alignment horizontal="center"/>
    </xf>
    <xf numFmtId="0" fontId="28" fillId="15" borderId="4" xfId="0" applyFont="1" applyFill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28" fillId="0" borderId="5" xfId="0" applyFont="1" applyBorder="1"/>
    <xf numFmtId="0" fontId="28" fillId="15" borderId="5" xfId="0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6" xfId="0" applyFont="1" applyBorder="1"/>
    <xf numFmtId="0" fontId="28" fillId="15" borderId="6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left"/>
    </xf>
    <xf numFmtId="0" fontId="28" fillId="4" borderId="1" xfId="0" applyFont="1" applyFill="1" applyBorder="1"/>
    <xf numFmtId="0" fontId="28" fillId="4" borderId="1" xfId="0" applyFont="1" applyFill="1" applyBorder="1" applyAlignment="1">
      <alignment horizontal="center"/>
    </xf>
    <xf numFmtId="0" fontId="28" fillId="4" borderId="8" xfId="0" applyFont="1" applyFill="1" applyBorder="1" applyAlignment="1">
      <alignment horizontal="left"/>
    </xf>
    <xf numFmtId="0" fontId="28" fillId="4" borderId="8" xfId="0" applyFont="1" applyFill="1" applyBorder="1"/>
    <xf numFmtId="0" fontId="28" fillId="4" borderId="12" xfId="0" applyFont="1" applyFill="1" applyBorder="1" applyAlignment="1">
      <alignment horizontal="center"/>
    </xf>
    <xf numFmtId="0" fontId="28" fillId="20" borderId="1" xfId="0" applyFont="1" applyFill="1" applyBorder="1" applyAlignment="1">
      <alignment horizontal="center"/>
    </xf>
    <xf numFmtId="0" fontId="28" fillId="21" borderId="2" xfId="0" applyFont="1" applyFill="1" applyBorder="1"/>
    <xf numFmtId="0" fontId="28" fillId="21" borderId="3" xfId="0" applyFont="1" applyFill="1" applyBorder="1"/>
    <xf numFmtId="0" fontId="28" fillId="21" borderId="3" xfId="0" applyFont="1" applyFill="1" applyBorder="1" applyAlignment="1">
      <alignment horizontal="center"/>
    </xf>
    <xf numFmtId="0" fontId="28" fillId="0" borderId="12" xfId="0" applyFont="1" applyBorder="1" applyAlignment="1">
      <alignment horizontal="center"/>
    </xf>
    <xf numFmtId="0" fontId="30" fillId="0" borderId="0" xfId="0" applyFont="1" applyAlignment="1">
      <alignment horizontal="right"/>
    </xf>
    <xf numFmtId="0" fontId="5" fillId="17" borderId="22" xfId="0" applyNumberFormat="1" applyFont="1" applyFill="1" applyBorder="1" applyAlignment="1">
      <alignment horizontal="center"/>
    </xf>
    <xf numFmtId="0" fontId="5" fillId="17" borderId="22" xfId="0" applyNumberFormat="1" applyFont="1" applyFill="1" applyBorder="1" applyAlignment="1">
      <alignment horizontal="left"/>
    </xf>
    <xf numFmtId="0" fontId="5" fillId="17" borderId="5" xfId="0" applyNumberFormat="1" applyFont="1" applyFill="1" applyBorder="1" applyAlignment="1">
      <alignment horizontal="center"/>
    </xf>
    <xf numFmtId="0" fontId="5" fillId="17" borderId="5" xfId="0" applyNumberFormat="1" applyFont="1" applyFill="1" applyBorder="1" applyAlignment="1">
      <alignment horizontal="left"/>
    </xf>
    <xf numFmtId="0" fontId="5" fillId="17" borderId="5" xfId="0" applyNumberFormat="1" applyFont="1" applyFill="1" applyBorder="1" applyAlignment="1"/>
    <xf numFmtId="0" fontId="5" fillId="17" borderId="5" xfId="0" applyFont="1" applyFill="1" applyBorder="1" applyAlignment="1">
      <alignment horizontal="center"/>
    </xf>
    <xf numFmtId="0" fontId="5" fillId="16" borderId="5" xfId="0" applyNumberFormat="1" applyFont="1" applyFill="1" applyBorder="1" applyAlignment="1">
      <alignment horizontal="center"/>
    </xf>
    <xf numFmtId="0" fontId="5" fillId="16" borderId="5" xfId="0" applyNumberFormat="1" applyFont="1" applyFill="1" applyBorder="1" applyAlignment="1">
      <alignment horizontal="left"/>
    </xf>
    <xf numFmtId="0" fontId="5" fillId="16" borderId="5" xfId="0" applyNumberFormat="1" applyFont="1" applyFill="1" applyBorder="1" applyAlignment="1"/>
    <xf numFmtId="0" fontId="5" fillId="10" borderId="5" xfId="0" applyNumberFormat="1" applyFont="1" applyFill="1" applyBorder="1" applyAlignment="1">
      <alignment horizontal="left"/>
    </xf>
    <xf numFmtId="0" fontId="5" fillId="10" borderId="5" xfId="0" applyNumberFormat="1" applyFont="1" applyFill="1" applyBorder="1" applyAlignment="1"/>
    <xf numFmtId="0" fontId="5" fillId="12" borderId="5" xfId="0" applyNumberFormat="1" applyFont="1" applyFill="1" applyBorder="1" applyAlignment="1">
      <alignment horizontal="left"/>
    </xf>
    <xf numFmtId="0" fontId="5" fillId="12" borderId="5" xfId="0" applyNumberFormat="1" applyFont="1" applyFill="1" applyBorder="1" applyAlignment="1"/>
    <xf numFmtId="0" fontId="15" fillId="12" borderId="1" xfId="0" applyFont="1" applyFill="1" applyBorder="1" applyAlignment="1">
      <alignment horizontal="center"/>
    </xf>
    <xf numFmtId="0" fontId="15" fillId="11" borderId="1" xfId="0" applyFont="1" applyFill="1" applyBorder="1" applyAlignment="1">
      <alignment horizontal="center"/>
    </xf>
    <xf numFmtId="0" fontId="15" fillId="10" borderId="1" xfId="0" applyFont="1" applyFill="1" applyBorder="1" applyAlignment="1">
      <alignment horizontal="center"/>
    </xf>
    <xf numFmtId="0" fontId="15" fillId="9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15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2" borderId="5" xfId="0" applyFont="1" applyFill="1" applyBorder="1"/>
    <xf numFmtId="0" fontId="5" fillId="2" borderId="0" xfId="0" applyFont="1" applyFill="1" applyBorder="1"/>
    <xf numFmtId="0" fontId="5" fillId="2" borderId="5" xfId="0" applyFont="1" applyFill="1" applyBorder="1" applyAlignment="1">
      <alignment horizontal="left"/>
    </xf>
    <xf numFmtId="0" fontId="5" fillId="2" borderId="5" xfId="2" applyFont="1" applyFill="1" applyBorder="1" applyAlignment="1">
      <alignment horizontal="left"/>
    </xf>
    <xf numFmtId="0" fontId="5" fillId="0" borderId="5" xfId="0" applyFont="1" applyFill="1" applyBorder="1" applyAlignment="1">
      <alignment horizontal="left"/>
    </xf>
    <xf numFmtId="0" fontId="5" fillId="0" borderId="5" xfId="2" applyFont="1" applyFill="1" applyBorder="1" applyAlignment="1">
      <alignment horizontal="center"/>
    </xf>
    <xf numFmtId="0" fontId="5" fillId="0" borderId="5" xfId="2" applyFont="1" applyFill="1" applyBorder="1" applyAlignment="1">
      <alignment horizontal="left"/>
    </xf>
    <xf numFmtId="0" fontId="5" fillId="0" borderId="5" xfId="0" applyFont="1" applyFill="1" applyBorder="1" applyAlignment="1">
      <alignment horizontal="left" vertical="center"/>
    </xf>
    <xf numFmtId="0" fontId="5" fillId="0" borderId="5" xfId="0" applyFont="1" applyFill="1" applyBorder="1"/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center" wrapText="1"/>
    </xf>
    <xf numFmtId="0" fontId="15" fillId="2" borderId="5" xfId="0" applyFont="1" applyFill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5" xfId="2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15" fillId="16" borderId="1" xfId="0" applyFont="1" applyFill="1" applyBorder="1" applyAlignment="1">
      <alignment horizontal="center"/>
    </xf>
    <xf numFmtId="0" fontId="15" fillId="16" borderId="4" xfId="0" applyFont="1" applyFill="1" applyBorder="1" applyAlignment="1">
      <alignment horizontal="center"/>
    </xf>
    <xf numFmtId="0" fontId="15" fillId="16" borderId="5" xfId="0" applyFont="1" applyFill="1" applyBorder="1" applyAlignment="1">
      <alignment horizontal="center"/>
    </xf>
    <xf numFmtId="0" fontId="15" fillId="16" borderId="6" xfId="0" applyFont="1" applyFill="1" applyBorder="1" applyAlignment="1">
      <alignment horizontal="center"/>
    </xf>
    <xf numFmtId="0" fontId="15" fillId="9" borderId="4" xfId="0" applyFont="1" applyFill="1" applyBorder="1" applyAlignment="1">
      <alignment horizontal="center"/>
    </xf>
    <xf numFmtId="0" fontId="15" fillId="9" borderId="5" xfId="0" applyFont="1" applyFill="1" applyBorder="1" applyAlignment="1">
      <alignment horizontal="center"/>
    </xf>
    <xf numFmtId="0" fontId="15" fillId="9" borderId="6" xfId="0" applyFont="1" applyFill="1" applyBorder="1" applyAlignment="1">
      <alignment horizontal="center"/>
    </xf>
    <xf numFmtId="0" fontId="15" fillId="22" borderId="1" xfId="0" applyFont="1" applyFill="1" applyBorder="1" applyAlignment="1">
      <alignment horizontal="center"/>
    </xf>
    <xf numFmtId="0" fontId="15" fillId="22" borderId="4" xfId="0" applyFont="1" applyFill="1" applyBorder="1" applyAlignment="1">
      <alignment horizontal="center"/>
    </xf>
    <xf numFmtId="0" fontId="15" fillId="22" borderId="5" xfId="0" applyFont="1" applyFill="1" applyBorder="1" applyAlignment="1">
      <alignment horizontal="center"/>
    </xf>
    <xf numFmtId="0" fontId="15" fillId="22" borderId="6" xfId="0" applyFont="1" applyFill="1" applyBorder="1" applyAlignment="1">
      <alignment horizontal="center"/>
    </xf>
    <xf numFmtId="0" fontId="15" fillId="18" borderId="4" xfId="0" applyFont="1" applyFill="1" applyBorder="1" applyAlignment="1">
      <alignment horizontal="center"/>
    </xf>
    <xf numFmtId="0" fontId="15" fillId="18" borderId="5" xfId="0" applyFont="1" applyFill="1" applyBorder="1" applyAlignment="1">
      <alignment horizontal="center"/>
    </xf>
    <xf numFmtId="0" fontId="15" fillId="18" borderId="6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15" fillId="23" borderId="1" xfId="0" applyFont="1" applyFill="1" applyBorder="1" applyAlignment="1">
      <alignment horizontal="center"/>
    </xf>
    <xf numFmtId="0" fontId="15" fillId="23" borderId="4" xfId="0" applyFont="1" applyFill="1" applyBorder="1" applyAlignment="1">
      <alignment horizontal="center"/>
    </xf>
    <xf numFmtId="0" fontId="15" fillId="23" borderId="5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5" fillId="24" borderId="8" xfId="0" applyFont="1" applyFill="1" applyBorder="1" applyAlignment="1">
      <alignment horizontal="center" shrinkToFit="1"/>
    </xf>
    <xf numFmtId="0" fontId="15" fillId="24" borderId="1" xfId="0" applyFont="1" applyFill="1" applyBorder="1" applyAlignment="1">
      <alignment horizontal="center"/>
    </xf>
    <xf numFmtId="0" fontId="15" fillId="24" borderId="2" xfId="0" applyFont="1" applyFill="1" applyBorder="1" applyAlignment="1">
      <alignment horizontal="center"/>
    </xf>
    <xf numFmtId="0" fontId="15" fillId="24" borderId="12" xfId="0" applyFont="1" applyFill="1" applyBorder="1" applyAlignment="1">
      <alignment horizontal="center" shrinkToFit="1"/>
    </xf>
    <xf numFmtId="0" fontId="15" fillId="24" borderId="4" xfId="0" applyFont="1" applyFill="1" applyBorder="1" applyAlignment="1">
      <alignment horizontal="center"/>
    </xf>
    <xf numFmtId="0" fontId="15" fillId="24" borderId="22" xfId="0" applyFont="1" applyFill="1" applyBorder="1" applyAlignment="1">
      <alignment horizontal="center"/>
    </xf>
    <xf numFmtId="0" fontId="15" fillId="24" borderId="5" xfId="0" applyFont="1" applyFill="1" applyBorder="1" applyAlignment="1">
      <alignment horizontal="center"/>
    </xf>
    <xf numFmtId="0" fontId="15" fillId="24" borderId="6" xfId="0" applyFont="1" applyFill="1" applyBorder="1" applyAlignment="1">
      <alignment horizontal="center"/>
    </xf>
    <xf numFmtId="0" fontId="5" fillId="11" borderId="5" xfId="0" applyFont="1" applyFill="1" applyBorder="1" applyAlignment="1">
      <alignment horizontal="left"/>
    </xf>
    <xf numFmtId="0" fontId="5" fillId="11" borderId="5" xfId="2" applyFont="1" applyFill="1" applyBorder="1" applyAlignment="1">
      <alignment horizontal="center"/>
    </xf>
    <xf numFmtId="0" fontId="5" fillId="11" borderId="5" xfId="2" applyFont="1" applyFill="1" applyBorder="1" applyAlignment="1">
      <alignment horizontal="left"/>
    </xf>
    <xf numFmtId="0" fontId="5" fillId="11" borderId="5" xfId="0" applyFont="1" applyFill="1" applyBorder="1"/>
    <xf numFmtId="0" fontId="5" fillId="16" borderId="5" xfId="0" applyFont="1" applyFill="1" applyBorder="1" applyAlignment="1">
      <alignment horizontal="center"/>
    </xf>
    <xf numFmtId="0" fontId="5" fillId="16" borderId="5" xfId="0" applyFont="1" applyFill="1" applyBorder="1" applyAlignment="1">
      <alignment horizontal="left"/>
    </xf>
    <xf numFmtId="0" fontId="5" fillId="16" borderId="5" xfId="2" applyFont="1" applyFill="1" applyBorder="1" applyAlignment="1">
      <alignment horizontal="center"/>
    </xf>
    <xf numFmtId="0" fontId="5" fillId="16" borderId="5" xfId="2" applyFont="1" applyFill="1" applyBorder="1" applyAlignment="1">
      <alignment horizontal="left"/>
    </xf>
    <xf numFmtId="0" fontId="5" fillId="16" borderId="6" xfId="0" applyFont="1" applyFill="1" applyBorder="1" applyAlignment="1">
      <alignment horizontal="center"/>
    </xf>
    <xf numFmtId="0" fontId="5" fillId="16" borderId="6" xfId="0" applyFont="1" applyFill="1" applyBorder="1" applyAlignment="1">
      <alignment horizontal="left"/>
    </xf>
    <xf numFmtId="0" fontId="5" fillId="16" borderId="6" xfId="2" applyFont="1" applyFill="1" applyBorder="1" applyAlignment="1">
      <alignment horizontal="center"/>
    </xf>
    <xf numFmtId="0" fontId="5" fillId="16" borderId="6" xfId="2" applyFont="1" applyFill="1" applyBorder="1" applyAlignment="1">
      <alignment horizontal="left"/>
    </xf>
    <xf numFmtId="0" fontId="5" fillId="16" borderId="5" xfId="0" applyFont="1" applyFill="1" applyBorder="1"/>
    <xf numFmtId="0" fontId="5" fillId="22" borderId="4" xfId="0" applyFont="1" applyFill="1" applyBorder="1" applyAlignment="1">
      <alignment horizontal="center"/>
    </xf>
    <xf numFmtId="0" fontId="5" fillId="22" borderId="4" xfId="2" applyFont="1" applyFill="1" applyBorder="1" applyAlignment="1">
      <alignment horizontal="left"/>
    </xf>
    <xf numFmtId="0" fontId="5" fillId="22" borderId="4" xfId="2" applyFont="1" applyFill="1" applyBorder="1" applyAlignment="1">
      <alignment horizontal="center"/>
    </xf>
    <xf numFmtId="0" fontId="5" fillId="22" borderId="5" xfId="0" applyFont="1" applyFill="1" applyBorder="1" applyAlignment="1">
      <alignment horizontal="center"/>
    </xf>
    <xf numFmtId="0" fontId="5" fillId="22" borderId="5" xfId="0" applyFont="1" applyFill="1" applyBorder="1"/>
    <xf numFmtId="0" fontId="5" fillId="12" borderId="5" xfId="0" applyFont="1" applyFill="1" applyBorder="1" applyAlignment="1">
      <alignment horizontal="center"/>
    </xf>
    <xf numFmtId="0" fontId="5" fillId="12" borderId="5" xfId="0" applyFont="1" applyFill="1" applyBorder="1"/>
    <xf numFmtId="0" fontId="5" fillId="12" borderId="5" xfId="2" applyFont="1" applyFill="1" applyBorder="1" applyAlignment="1">
      <alignment horizontal="left"/>
    </xf>
    <xf numFmtId="0" fontId="5" fillId="12" borderId="5" xfId="2" applyFont="1" applyFill="1" applyBorder="1" applyAlignment="1">
      <alignment horizontal="center"/>
    </xf>
    <xf numFmtId="0" fontId="5" fillId="12" borderId="5" xfId="0" applyFont="1" applyFill="1" applyBorder="1" applyAlignment="1">
      <alignment horizontal="left"/>
    </xf>
    <xf numFmtId="0" fontId="28" fillId="0" borderId="22" xfId="0" applyFont="1" applyBorder="1" applyAlignment="1">
      <alignment horizontal="center"/>
    </xf>
    <xf numFmtId="0" fontId="26" fillId="0" borderId="4" xfId="0" applyFont="1" applyBorder="1" applyAlignment="1">
      <alignment horizontal="center"/>
    </xf>
    <xf numFmtId="3" fontId="9" fillId="11" borderId="15" xfId="0" applyNumberFormat="1" applyFont="1" applyFill="1" applyBorder="1" applyAlignment="1">
      <alignment horizontal="center"/>
    </xf>
    <xf numFmtId="3" fontId="9" fillId="11" borderId="17" xfId="0" applyNumberFormat="1" applyFont="1" applyFill="1" applyBorder="1" applyAlignment="1">
      <alignment horizontal="center"/>
    </xf>
    <xf numFmtId="3" fontId="9" fillId="11" borderId="17" xfId="0" applyNumberFormat="1" applyFont="1" applyFill="1" applyBorder="1" applyAlignment="1">
      <alignment horizontal="left"/>
    </xf>
    <xf numFmtId="3" fontId="9" fillId="11" borderId="17" xfId="0" applyNumberFormat="1" applyFont="1" applyFill="1" applyBorder="1" applyAlignment="1"/>
    <xf numFmtId="3" fontId="9" fillId="10" borderId="15" xfId="0" applyNumberFormat="1" applyFont="1" applyFill="1" applyBorder="1" applyAlignment="1">
      <alignment horizontal="center"/>
    </xf>
    <xf numFmtId="3" fontId="9" fillId="10" borderId="15" xfId="0" applyNumberFormat="1" applyFont="1" applyFill="1" applyBorder="1" applyAlignment="1">
      <alignment horizontal="left"/>
    </xf>
    <xf numFmtId="3" fontId="9" fillId="10" borderId="15" xfId="0" applyNumberFormat="1" applyFont="1" applyFill="1" applyBorder="1" applyAlignment="1"/>
    <xf numFmtId="3" fontId="9" fillId="10" borderId="17" xfId="0" applyNumberFormat="1" applyFont="1" applyFill="1" applyBorder="1" applyAlignment="1">
      <alignment horizontal="center"/>
    </xf>
    <xf numFmtId="3" fontId="9" fillId="10" borderId="17" xfId="0" applyNumberFormat="1" applyFont="1" applyFill="1" applyBorder="1" applyAlignment="1">
      <alignment horizontal="left"/>
    </xf>
    <xf numFmtId="3" fontId="9" fillId="10" borderId="17" xfId="0" applyNumberFormat="1" applyFont="1" applyFill="1" applyBorder="1" applyAlignment="1"/>
    <xf numFmtId="3" fontId="9" fillId="22" borderId="15" xfId="0" applyNumberFormat="1" applyFont="1" applyFill="1" applyBorder="1" applyAlignment="1">
      <alignment horizontal="center"/>
    </xf>
    <xf numFmtId="3" fontId="9" fillId="22" borderId="15" xfId="0" applyNumberFormat="1" applyFont="1" applyFill="1" applyBorder="1" applyAlignment="1">
      <alignment horizontal="left"/>
    </xf>
    <xf numFmtId="3" fontId="9" fillId="22" borderId="17" xfId="0" applyNumberFormat="1" applyFont="1" applyFill="1" applyBorder="1" applyAlignment="1">
      <alignment horizontal="center"/>
    </xf>
    <xf numFmtId="3" fontId="9" fillId="22" borderId="17" xfId="0" applyNumberFormat="1" applyFont="1" applyFill="1" applyBorder="1" applyAlignment="1">
      <alignment horizontal="left"/>
    </xf>
    <xf numFmtId="3" fontId="7" fillId="10" borderId="1" xfId="0" applyNumberFormat="1" applyFont="1" applyFill="1" applyBorder="1" applyAlignment="1">
      <alignment horizontal="center"/>
    </xf>
    <xf numFmtId="3" fontId="32" fillId="6" borderId="1" xfId="0" applyNumberFormat="1" applyFont="1" applyFill="1" applyBorder="1" applyAlignment="1">
      <alignment horizontal="center"/>
    </xf>
    <xf numFmtId="3" fontId="32" fillId="6" borderId="15" xfId="0" applyNumberFormat="1" applyFont="1" applyFill="1" applyBorder="1" applyAlignment="1">
      <alignment horizontal="center"/>
    </xf>
    <xf numFmtId="0" fontId="32" fillId="6" borderId="17" xfId="0" applyFont="1" applyFill="1" applyBorder="1" applyAlignment="1">
      <alignment horizontal="center"/>
    </xf>
    <xf numFmtId="3" fontId="32" fillId="12" borderId="1" xfId="0" applyNumberFormat="1" applyFont="1" applyFill="1" applyBorder="1" applyAlignment="1">
      <alignment horizontal="center"/>
    </xf>
    <xf numFmtId="3" fontId="32" fillId="12" borderId="15" xfId="0" applyNumberFormat="1" applyFont="1" applyFill="1" applyBorder="1" applyAlignment="1">
      <alignment horizontal="center"/>
    </xf>
    <xf numFmtId="0" fontId="32" fillId="12" borderId="17" xfId="0" applyFont="1" applyFill="1" applyBorder="1" applyAlignment="1">
      <alignment horizontal="center"/>
    </xf>
    <xf numFmtId="3" fontId="32" fillId="12" borderId="19" xfId="0" applyNumberFormat="1" applyFont="1" applyFill="1" applyBorder="1" applyAlignment="1">
      <alignment horizontal="center"/>
    </xf>
    <xf numFmtId="3" fontId="32" fillId="12" borderId="20" xfId="0" applyNumberFormat="1" applyFont="1" applyFill="1" applyBorder="1" applyAlignment="1">
      <alignment horizontal="center"/>
    </xf>
    <xf numFmtId="3" fontId="7" fillId="12" borderId="1" xfId="0" applyNumberFormat="1" applyFont="1" applyFill="1" applyBorder="1" applyAlignment="1">
      <alignment horizontal="center"/>
    </xf>
    <xf numFmtId="3" fontId="9" fillId="10" borderId="1" xfId="0" applyNumberFormat="1" applyFont="1" applyFill="1" applyBorder="1" applyAlignment="1">
      <alignment horizontal="center"/>
    </xf>
    <xf numFmtId="3" fontId="10" fillId="10" borderId="15" xfId="0" applyNumberFormat="1" applyFont="1" applyFill="1" applyBorder="1" applyAlignment="1">
      <alignment horizontal="center"/>
    </xf>
    <xf numFmtId="0" fontId="10" fillId="10" borderId="17" xfId="0" applyFont="1" applyFill="1" applyBorder="1" applyAlignment="1">
      <alignment horizontal="center"/>
    </xf>
    <xf numFmtId="3" fontId="10" fillId="10" borderId="17" xfId="0" applyNumberFormat="1" applyFont="1" applyFill="1" applyBorder="1" applyAlignment="1">
      <alignment horizontal="center"/>
    </xf>
    <xf numFmtId="3" fontId="32" fillId="6" borderId="17" xfId="0" applyNumberFormat="1" applyFont="1" applyFill="1" applyBorder="1" applyAlignment="1">
      <alignment horizontal="center"/>
    </xf>
    <xf numFmtId="3" fontId="32" fillId="6" borderId="18" xfId="0" applyNumberFormat="1" applyFont="1" applyFill="1" applyBorder="1" applyAlignment="1">
      <alignment horizontal="center"/>
    </xf>
    <xf numFmtId="3" fontId="32" fillId="6" borderId="5" xfId="0" applyNumberFormat="1" applyFont="1" applyFill="1" applyBorder="1" applyAlignment="1">
      <alignment horizontal="center"/>
    </xf>
    <xf numFmtId="3" fontId="18" fillId="6" borderId="1" xfId="0" applyNumberFormat="1" applyFont="1" applyFill="1" applyBorder="1" applyAlignment="1">
      <alignment horizontal="center"/>
    </xf>
    <xf numFmtId="3" fontId="32" fillId="11" borderId="1" xfId="0" applyNumberFormat="1" applyFont="1" applyFill="1" applyBorder="1" applyAlignment="1">
      <alignment horizontal="center"/>
    </xf>
    <xf numFmtId="3" fontId="32" fillId="11" borderId="15" xfId="0" applyNumberFormat="1" applyFont="1" applyFill="1" applyBorder="1" applyAlignment="1">
      <alignment horizontal="center"/>
    </xf>
    <xf numFmtId="0" fontId="32" fillId="11" borderId="17" xfId="0" applyFont="1" applyFill="1" applyBorder="1" applyAlignment="1">
      <alignment horizontal="center"/>
    </xf>
    <xf numFmtId="3" fontId="32" fillId="11" borderId="17" xfId="0" applyNumberFormat="1" applyFont="1" applyFill="1" applyBorder="1" applyAlignment="1">
      <alignment horizontal="center"/>
    </xf>
    <xf numFmtId="3" fontId="32" fillId="11" borderId="19" xfId="0" applyNumberFormat="1" applyFont="1" applyFill="1" applyBorder="1" applyAlignment="1">
      <alignment horizontal="center"/>
    </xf>
    <xf numFmtId="3" fontId="32" fillId="11" borderId="20" xfId="0" applyNumberFormat="1" applyFont="1" applyFill="1" applyBorder="1" applyAlignment="1">
      <alignment horizontal="center"/>
    </xf>
    <xf numFmtId="3" fontId="18" fillId="11" borderId="1" xfId="0" applyNumberFormat="1" applyFont="1" applyFill="1" applyBorder="1" applyAlignment="1">
      <alignment horizontal="center"/>
    </xf>
    <xf numFmtId="3" fontId="10" fillId="10" borderId="1" xfId="0" applyNumberFormat="1" applyFont="1" applyFill="1" applyBorder="1" applyAlignment="1">
      <alignment horizontal="center"/>
    </xf>
    <xf numFmtId="0" fontId="9" fillId="10" borderId="17" xfId="0" applyFont="1" applyFill="1" applyBorder="1" applyAlignment="1">
      <alignment horizontal="center"/>
    </xf>
    <xf numFmtId="3" fontId="9" fillId="10" borderId="18" xfId="0" applyNumberFormat="1" applyFont="1" applyFill="1" applyBorder="1" applyAlignment="1">
      <alignment horizontal="center"/>
    </xf>
    <xf numFmtId="3" fontId="10" fillId="10" borderId="18" xfId="0" applyNumberFormat="1" applyFont="1" applyFill="1" applyBorder="1" applyAlignment="1">
      <alignment horizontal="center"/>
    </xf>
    <xf numFmtId="3" fontId="9" fillId="10" borderId="5" xfId="0" applyNumberFormat="1" applyFont="1" applyFill="1" applyBorder="1" applyAlignment="1">
      <alignment horizontal="center"/>
    </xf>
    <xf numFmtId="3" fontId="10" fillId="10" borderId="5" xfId="0" applyNumberFormat="1" applyFont="1" applyFill="1" applyBorder="1" applyAlignment="1">
      <alignment horizontal="center"/>
    </xf>
    <xf numFmtId="3" fontId="9" fillId="8" borderId="1" xfId="0" applyNumberFormat="1" applyFont="1" applyFill="1" applyBorder="1" applyAlignment="1">
      <alignment horizontal="center"/>
    </xf>
    <xf numFmtId="3" fontId="10" fillId="8" borderId="1" xfId="0" applyNumberFormat="1" applyFont="1" applyFill="1" applyBorder="1" applyAlignment="1">
      <alignment horizontal="center"/>
    </xf>
    <xf numFmtId="3" fontId="9" fillId="8" borderId="15" xfId="0" applyNumberFormat="1" applyFont="1" applyFill="1" applyBorder="1" applyAlignment="1">
      <alignment horizontal="center"/>
    </xf>
    <xf numFmtId="3" fontId="10" fillId="8" borderId="15" xfId="0" applyNumberFormat="1" applyFont="1" applyFill="1" applyBorder="1" applyAlignment="1">
      <alignment horizontal="center"/>
    </xf>
    <xf numFmtId="3" fontId="9" fillId="8" borderId="17" xfId="0" applyNumberFormat="1" applyFont="1" applyFill="1" applyBorder="1" applyAlignment="1">
      <alignment horizontal="center"/>
    </xf>
    <xf numFmtId="3" fontId="10" fillId="8" borderId="17" xfId="0" applyNumberFormat="1" applyFont="1" applyFill="1" applyBorder="1" applyAlignment="1">
      <alignment horizontal="center"/>
    </xf>
    <xf numFmtId="3" fontId="9" fillId="8" borderId="18" xfId="0" applyNumberFormat="1" applyFont="1" applyFill="1" applyBorder="1" applyAlignment="1">
      <alignment horizontal="center"/>
    </xf>
    <xf numFmtId="3" fontId="7" fillId="8" borderId="1" xfId="0" applyNumberFormat="1" applyFont="1" applyFill="1" applyBorder="1" applyAlignment="1">
      <alignment horizontal="center"/>
    </xf>
    <xf numFmtId="3" fontId="9" fillId="9" borderId="1" xfId="0" applyNumberFormat="1" applyFont="1" applyFill="1" applyBorder="1" applyAlignment="1">
      <alignment horizontal="center"/>
    </xf>
    <xf numFmtId="3" fontId="10" fillId="9" borderId="1" xfId="0" applyNumberFormat="1" applyFont="1" applyFill="1" applyBorder="1" applyAlignment="1">
      <alignment horizontal="center"/>
    </xf>
    <xf numFmtId="3" fontId="9" fillId="9" borderId="15" xfId="0" applyNumberFormat="1" applyFont="1" applyFill="1" applyBorder="1" applyAlignment="1">
      <alignment horizontal="center"/>
    </xf>
    <xf numFmtId="3" fontId="10" fillId="9" borderId="15" xfId="0" applyNumberFormat="1" applyFont="1" applyFill="1" applyBorder="1" applyAlignment="1">
      <alignment horizontal="center"/>
    </xf>
    <xf numFmtId="3" fontId="9" fillId="9" borderId="17" xfId="0" applyNumberFormat="1" applyFont="1" applyFill="1" applyBorder="1" applyAlignment="1">
      <alignment horizontal="center"/>
    </xf>
    <xf numFmtId="3" fontId="10" fillId="9" borderId="17" xfId="0" applyNumberFormat="1" applyFont="1" applyFill="1" applyBorder="1" applyAlignment="1">
      <alignment horizontal="center"/>
    </xf>
    <xf numFmtId="0" fontId="10" fillId="9" borderId="17" xfId="3" applyFont="1" applyFill="1" applyBorder="1" applyAlignment="1">
      <alignment horizontal="center"/>
    </xf>
    <xf numFmtId="0" fontId="10" fillId="9" borderId="17" xfId="0" applyFont="1" applyFill="1" applyBorder="1" applyAlignment="1">
      <alignment horizontal="center"/>
    </xf>
    <xf numFmtId="3" fontId="12" fillId="9" borderId="17" xfId="0" applyNumberFormat="1" applyFont="1" applyFill="1" applyBorder="1" applyAlignment="1">
      <alignment horizontal="center"/>
    </xf>
    <xf numFmtId="3" fontId="11" fillId="9" borderId="15" xfId="0" applyNumberFormat="1" applyFont="1" applyFill="1" applyBorder="1" applyAlignment="1">
      <alignment horizontal="center"/>
    </xf>
    <xf numFmtId="0" fontId="9" fillId="9" borderId="17" xfId="0" applyFont="1" applyFill="1" applyBorder="1" applyAlignment="1">
      <alignment horizontal="center"/>
    </xf>
    <xf numFmtId="3" fontId="9" fillId="9" borderId="18" xfId="0" applyNumberFormat="1" applyFont="1" applyFill="1" applyBorder="1" applyAlignment="1">
      <alignment horizontal="center"/>
    </xf>
    <xf numFmtId="3" fontId="11" fillId="9" borderId="18" xfId="0" applyNumberFormat="1" applyFont="1" applyFill="1" applyBorder="1" applyAlignment="1">
      <alignment horizontal="center"/>
    </xf>
    <xf numFmtId="3" fontId="7" fillId="9" borderId="1" xfId="0" applyNumberFormat="1" applyFont="1" applyFill="1" applyBorder="1" applyAlignment="1">
      <alignment horizontal="center"/>
    </xf>
    <xf numFmtId="3" fontId="9" fillId="10" borderId="18" xfId="0" applyNumberFormat="1" applyFont="1" applyFill="1" applyBorder="1" applyAlignment="1"/>
    <xf numFmtId="3" fontId="9" fillId="10" borderId="18" xfId="0" applyNumberFormat="1" applyFont="1" applyFill="1" applyBorder="1" applyAlignment="1">
      <alignment horizontal="left"/>
    </xf>
    <xf numFmtId="3" fontId="9" fillId="12" borderId="17" xfId="0" applyNumberFormat="1" applyFont="1" applyFill="1" applyBorder="1" applyAlignment="1">
      <alignment horizontal="left"/>
    </xf>
    <xf numFmtId="3" fontId="9" fillId="12" borderId="17" xfId="0" applyNumberFormat="1" applyFont="1" applyFill="1" applyBorder="1" applyAlignment="1">
      <alignment horizontal="center"/>
    </xf>
    <xf numFmtId="3" fontId="9" fillId="12" borderId="17" xfId="0" applyNumberFormat="1" applyFont="1" applyFill="1" applyBorder="1" applyAlignment="1"/>
    <xf numFmtId="3" fontId="9" fillId="25" borderId="17" xfId="0" applyNumberFormat="1" applyFont="1" applyFill="1" applyBorder="1" applyAlignment="1">
      <alignment horizontal="left"/>
    </xf>
    <xf numFmtId="3" fontId="9" fillId="25" borderId="17" xfId="0" applyNumberFormat="1" applyFont="1" applyFill="1" applyBorder="1" applyAlignment="1">
      <alignment horizontal="center"/>
    </xf>
    <xf numFmtId="3" fontId="9" fillId="25" borderId="17" xfId="0" applyNumberFormat="1" applyFont="1" applyFill="1" applyBorder="1" applyAlignment="1"/>
    <xf numFmtId="3" fontId="9" fillId="26" borderId="17" xfId="0" applyNumberFormat="1" applyFont="1" applyFill="1" applyBorder="1" applyAlignment="1">
      <alignment horizontal="left"/>
    </xf>
    <xf numFmtId="3" fontId="9" fillId="26" borderId="15" xfId="0" applyNumberFormat="1" applyFont="1" applyFill="1" applyBorder="1" applyAlignment="1">
      <alignment horizontal="center"/>
    </xf>
    <xf numFmtId="3" fontId="9" fillId="26" borderId="17" xfId="0" applyNumberFormat="1" applyFont="1" applyFill="1" applyBorder="1" applyAlignment="1">
      <alignment horizontal="center"/>
    </xf>
    <xf numFmtId="3" fontId="9" fillId="26" borderId="17" xfId="0" applyNumberFormat="1" applyFont="1" applyFill="1" applyBorder="1" applyAlignment="1"/>
    <xf numFmtId="0" fontId="28" fillId="0" borderId="0" xfId="0" applyFont="1" applyAlignment="1">
      <alignment horizontal="right"/>
    </xf>
    <xf numFmtId="0" fontId="34" fillId="0" borderId="0" xfId="2" applyFont="1" applyFill="1"/>
    <xf numFmtId="0" fontId="35" fillId="0" borderId="5" xfId="0" applyFont="1" applyFill="1" applyBorder="1" applyAlignment="1">
      <alignment horizontal="left"/>
    </xf>
    <xf numFmtId="0" fontId="34" fillId="0" borderId="0" xfId="2" applyFont="1"/>
    <xf numFmtId="0" fontId="5" fillId="0" borderId="0" xfId="0" applyFont="1" applyFill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8" xfId="0" applyFont="1" applyFill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left"/>
    </xf>
    <xf numFmtId="0" fontId="5" fillId="0" borderId="4" xfId="0" applyFont="1" applyFill="1" applyBorder="1" applyAlignment="1"/>
    <xf numFmtId="0" fontId="5" fillId="0" borderId="4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/>
    </xf>
    <xf numFmtId="0" fontId="5" fillId="0" borderId="28" xfId="0" applyFont="1" applyFill="1" applyBorder="1" applyAlignment="1">
      <alignment horizontal="center"/>
    </xf>
    <xf numFmtId="0" fontId="5" fillId="0" borderId="2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6" xfId="0" applyFont="1" applyFill="1" applyBorder="1" applyAlignment="1">
      <alignment horizontal="center"/>
    </xf>
    <xf numFmtId="0" fontId="5" fillId="0" borderId="5" xfId="0" applyFont="1" applyFill="1" applyBorder="1" applyAlignment="1"/>
    <xf numFmtId="0" fontId="5" fillId="0" borderId="27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2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/>
    </xf>
    <xf numFmtId="49" fontId="5" fillId="0" borderId="5" xfId="0" applyNumberFormat="1" applyFont="1" applyBorder="1" applyAlignment="1">
      <alignment horizontal="left"/>
    </xf>
    <xf numFmtId="49" fontId="5" fillId="0" borderId="5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/>
    <xf numFmtId="49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left"/>
    </xf>
    <xf numFmtId="0" fontId="5" fillId="0" borderId="5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 vertical="center"/>
    </xf>
    <xf numFmtId="49" fontId="5" fillId="0" borderId="42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/>
    <xf numFmtId="49" fontId="5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/>
    </xf>
    <xf numFmtId="0" fontId="15" fillId="0" borderId="6" xfId="0" applyFont="1" applyFill="1" applyBorder="1" applyAlignment="1">
      <alignment horizontal="center" vertical="center"/>
    </xf>
    <xf numFmtId="0" fontId="15" fillId="0" borderId="2" xfId="0" applyFont="1" applyFill="1" applyBorder="1" applyAlignment="1"/>
    <xf numFmtId="0" fontId="15" fillId="0" borderId="9" xfId="0" applyFont="1" applyFill="1" applyBorder="1" applyAlignment="1"/>
    <xf numFmtId="0" fontId="15" fillId="0" borderId="9" xfId="0" applyFont="1" applyFill="1" applyBorder="1" applyAlignment="1">
      <alignment horizontal="center" vertical="center"/>
    </xf>
    <xf numFmtId="0" fontId="15" fillId="0" borderId="3" xfId="0" applyFont="1" applyFill="1" applyBorder="1" applyAlignment="1"/>
    <xf numFmtId="0" fontId="1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15" fillId="6" borderId="4" xfId="0" applyFont="1" applyFill="1" applyBorder="1" applyAlignment="1">
      <alignment horizontal="center"/>
    </xf>
    <xf numFmtId="0" fontId="15" fillId="6" borderId="5" xfId="0" applyFont="1" applyFill="1" applyBorder="1" applyAlignment="1">
      <alignment horizontal="center"/>
    </xf>
    <xf numFmtId="0" fontId="15" fillId="6" borderId="6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9" borderId="5" xfId="0" applyFont="1" applyFill="1" applyBorder="1" applyAlignment="1">
      <alignment horizontal="center"/>
    </xf>
    <xf numFmtId="0" fontId="5" fillId="9" borderId="5" xfId="0" applyNumberFormat="1" applyFont="1" applyFill="1" applyBorder="1" applyAlignment="1">
      <alignment horizontal="center"/>
    </xf>
    <xf numFmtId="49" fontId="5" fillId="9" borderId="6" xfId="0" applyNumberFormat="1" applyFont="1" applyFill="1" applyBorder="1" applyAlignment="1">
      <alignment horizontal="center"/>
    </xf>
    <xf numFmtId="0" fontId="15" fillId="9" borderId="1" xfId="0" applyFont="1" applyFill="1" applyBorder="1" applyAlignment="1">
      <alignment horizontal="center" vertical="center"/>
    </xf>
    <xf numFmtId="0" fontId="5" fillId="9" borderId="4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 vertical="center"/>
    </xf>
    <xf numFmtId="0" fontId="15" fillId="10" borderId="4" xfId="0" applyFont="1" applyFill="1" applyBorder="1" applyAlignment="1">
      <alignment horizontal="center"/>
    </xf>
    <xf numFmtId="0" fontId="15" fillId="10" borderId="5" xfId="0" applyFont="1" applyFill="1" applyBorder="1" applyAlignment="1">
      <alignment horizontal="center"/>
    </xf>
    <xf numFmtId="0" fontId="15" fillId="10" borderId="6" xfId="0" applyFont="1" applyFill="1" applyBorder="1" applyAlignment="1">
      <alignment horizontal="center"/>
    </xf>
    <xf numFmtId="0" fontId="15" fillId="10" borderId="3" xfId="0" applyFont="1" applyFill="1" applyBorder="1" applyAlignment="1">
      <alignment horizontal="center" vertical="center"/>
    </xf>
    <xf numFmtId="0" fontId="15" fillId="6" borderId="40" xfId="0" applyFont="1" applyFill="1" applyBorder="1" applyAlignment="1">
      <alignment horizontal="center"/>
    </xf>
    <xf numFmtId="0" fontId="15" fillId="6" borderId="41" xfId="0" applyFont="1" applyFill="1" applyBorder="1" applyAlignment="1">
      <alignment horizontal="center"/>
    </xf>
    <xf numFmtId="0" fontId="15" fillId="6" borderId="43" xfId="0" applyFont="1" applyFill="1" applyBorder="1" applyAlignment="1">
      <alignment horizontal="center"/>
    </xf>
    <xf numFmtId="0" fontId="15" fillId="6" borderId="44" xfId="0" applyFont="1" applyFill="1" applyBorder="1" applyAlignment="1">
      <alignment horizontal="center"/>
    </xf>
    <xf numFmtId="0" fontId="15" fillId="6" borderId="45" xfId="0" applyFont="1" applyFill="1" applyBorder="1" applyAlignment="1">
      <alignment horizontal="center"/>
    </xf>
    <xf numFmtId="0" fontId="15" fillId="6" borderId="46" xfId="0" applyFont="1" applyFill="1" applyBorder="1" applyAlignment="1">
      <alignment horizontal="center"/>
    </xf>
    <xf numFmtId="0" fontId="15" fillId="6" borderId="3" xfId="0" applyFont="1" applyFill="1" applyBorder="1" applyAlignment="1">
      <alignment horizontal="center" vertical="center"/>
    </xf>
    <xf numFmtId="0" fontId="15" fillId="19" borderId="3" xfId="0" applyFont="1" applyFill="1" applyBorder="1" applyAlignment="1">
      <alignment horizontal="center" vertical="center"/>
    </xf>
    <xf numFmtId="0" fontId="15" fillId="11" borderId="40" xfId="0" applyFont="1" applyFill="1" applyBorder="1" applyAlignment="1">
      <alignment horizontal="center"/>
    </xf>
    <xf numFmtId="0" fontId="15" fillId="11" borderId="43" xfId="0" applyFont="1" applyFill="1" applyBorder="1" applyAlignment="1">
      <alignment horizontal="center"/>
    </xf>
    <xf numFmtId="0" fontId="15" fillId="11" borderId="45" xfId="0" applyFont="1" applyFill="1" applyBorder="1" applyAlignment="1">
      <alignment horizontal="center"/>
    </xf>
    <xf numFmtId="0" fontId="15" fillId="11" borderId="3" xfId="0" applyFont="1" applyFill="1" applyBorder="1" applyAlignment="1">
      <alignment horizontal="center" vertical="center"/>
    </xf>
    <xf numFmtId="0" fontId="15" fillId="11" borderId="39" xfId="0" applyFont="1" applyFill="1" applyBorder="1" applyAlignment="1">
      <alignment horizontal="center"/>
    </xf>
    <xf numFmtId="0" fontId="15" fillId="11" borderId="29" xfId="0" applyFont="1" applyFill="1" applyBorder="1" applyAlignment="1">
      <alignment horizontal="center"/>
    </xf>
    <xf numFmtId="0" fontId="15" fillId="11" borderId="47" xfId="0" applyFont="1" applyFill="1" applyBorder="1" applyAlignment="1">
      <alignment horizontal="center"/>
    </xf>
    <xf numFmtId="0" fontId="15" fillId="12" borderId="4" xfId="0" applyFont="1" applyFill="1" applyBorder="1" applyAlignment="1">
      <alignment horizontal="center"/>
    </xf>
    <xf numFmtId="0" fontId="15" fillId="12" borderId="5" xfId="0" applyFont="1" applyFill="1" applyBorder="1" applyAlignment="1">
      <alignment horizontal="center"/>
    </xf>
    <xf numFmtId="0" fontId="15" fillId="12" borderId="6" xfId="0" applyFont="1" applyFill="1" applyBorder="1" applyAlignment="1">
      <alignment horizontal="center"/>
    </xf>
    <xf numFmtId="0" fontId="15" fillId="12" borderId="3" xfId="0" applyFont="1" applyFill="1" applyBorder="1" applyAlignment="1">
      <alignment horizontal="center" vertical="center"/>
    </xf>
    <xf numFmtId="0" fontId="15" fillId="19" borderId="28" xfId="0" applyFont="1" applyFill="1" applyBorder="1" applyAlignment="1">
      <alignment horizontal="center"/>
    </xf>
    <xf numFmtId="0" fontId="15" fillId="19" borderId="27" xfId="0" applyFont="1" applyFill="1" applyBorder="1" applyAlignment="1">
      <alignment horizontal="center"/>
    </xf>
    <xf numFmtId="0" fontId="15" fillId="19" borderId="37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8" xfId="0" applyFont="1" applyFill="1" applyBorder="1" applyAlignment="1">
      <alignment horizontal="center"/>
    </xf>
    <xf numFmtId="0" fontId="15" fillId="19" borderId="10" xfId="0" applyFont="1" applyFill="1" applyBorder="1" applyAlignment="1">
      <alignment shrinkToFit="1"/>
    </xf>
    <xf numFmtId="0" fontId="5" fillId="0" borderId="12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5" fillId="6" borderId="49" xfId="0" applyFont="1" applyFill="1" applyBorder="1" applyAlignment="1">
      <alignment horizontal="center"/>
    </xf>
    <xf numFmtId="0" fontId="15" fillId="6" borderId="50" xfId="0" applyFont="1" applyFill="1" applyBorder="1" applyAlignment="1">
      <alignment horizontal="center"/>
    </xf>
    <xf numFmtId="0" fontId="15" fillId="11" borderId="49" xfId="0" applyFont="1" applyFill="1" applyBorder="1" applyAlignment="1">
      <alignment horizontal="center"/>
    </xf>
    <xf numFmtId="0" fontId="15" fillId="11" borderId="2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15" fillId="19" borderId="13" xfId="0" applyFont="1" applyFill="1" applyBorder="1" applyAlignment="1">
      <alignment shrinkToFit="1"/>
    </xf>
    <xf numFmtId="0" fontId="5" fillId="0" borderId="12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/>
    </xf>
    <xf numFmtId="0" fontId="36" fillId="2" borderId="5" xfId="0" applyFont="1" applyFill="1" applyBorder="1" applyAlignment="1">
      <alignment horizontal="center"/>
    </xf>
    <xf numFmtId="0" fontId="36" fillId="0" borderId="5" xfId="0" applyFont="1" applyBorder="1" applyAlignment="1">
      <alignment horizontal="center"/>
    </xf>
    <xf numFmtId="0" fontId="36" fillId="2" borderId="6" xfId="0" applyFont="1" applyFill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7" fillId="0" borderId="27" xfId="0" applyFont="1" applyFill="1" applyBorder="1" applyAlignment="1">
      <alignment horizontal="center"/>
    </xf>
    <xf numFmtId="0" fontId="37" fillId="0" borderId="27" xfId="0" applyFont="1" applyBorder="1" applyAlignment="1">
      <alignment horizontal="center"/>
    </xf>
    <xf numFmtId="0" fontId="38" fillId="13" borderId="27" xfId="0" applyFont="1" applyFill="1" applyBorder="1" applyAlignment="1">
      <alignment horizontal="center" shrinkToFit="1"/>
    </xf>
    <xf numFmtId="0" fontId="18" fillId="8" borderId="0" xfId="0" applyFont="1" applyFill="1"/>
    <xf numFmtId="0" fontId="18" fillId="9" borderId="0" xfId="0" applyFont="1" applyFill="1"/>
    <xf numFmtId="0" fontId="34" fillId="0" borderId="7" xfId="1" applyFont="1" applyFill="1" applyBorder="1" applyAlignment="1">
      <alignment horizontal="center"/>
    </xf>
    <xf numFmtId="0" fontId="34" fillId="0" borderId="7" xfId="5" applyFont="1" applyFill="1" applyBorder="1"/>
    <xf numFmtId="0" fontId="34" fillId="0" borderId="0" xfId="5" applyFont="1" applyFill="1" applyBorder="1" applyAlignment="1">
      <alignment horizontal="center"/>
    </xf>
    <xf numFmtId="0" fontId="34" fillId="0" borderId="42" xfId="5" applyFont="1" applyFill="1" applyBorder="1" applyAlignment="1">
      <alignment horizontal="center"/>
    </xf>
    <xf numFmtId="0" fontId="39" fillId="0" borderId="9" xfId="5" applyFont="1" applyFill="1" applyBorder="1" applyAlignment="1"/>
    <xf numFmtId="0" fontId="34" fillId="0" borderId="1" xfId="5" applyFont="1" applyFill="1" applyBorder="1"/>
    <xf numFmtId="0" fontId="34" fillId="0" borderId="0" xfId="1" applyFont="1" applyFill="1" applyBorder="1"/>
    <xf numFmtId="0" fontId="34" fillId="0" borderId="0" xfId="1" applyFont="1" applyFill="1" applyBorder="1" applyAlignment="1">
      <alignment horizontal="center"/>
    </xf>
    <xf numFmtId="0" fontId="34" fillId="28" borderId="8" xfId="2" applyFont="1" applyFill="1" applyBorder="1" applyAlignment="1">
      <alignment horizontal="center"/>
    </xf>
    <xf numFmtId="0" fontId="34" fillId="28" borderId="10" xfId="2" applyFont="1" applyFill="1" applyBorder="1" applyAlignment="1">
      <alignment horizontal="center"/>
    </xf>
    <xf numFmtId="0" fontId="34" fillId="28" borderId="8" xfId="2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34" fillId="0" borderId="0" xfId="0" applyFont="1" applyFill="1"/>
    <xf numFmtId="0" fontId="39" fillId="0" borderId="1" xfId="2" applyFont="1" applyFill="1" applyBorder="1" applyAlignment="1">
      <alignment horizontal="center"/>
    </xf>
    <xf numFmtId="0" fontId="39" fillId="0" borderId="0" xfId="0" applyFont="1" applyFill="1"/>
    <xf numFmtId="0" fontId="40" fillId="0" borderId="0" xfId="0" applyFont="1" applyFill="1"/>
    <xf numFmtId="0" fontId="34" fillId="0" borderId="0" xfId="0" applyFont="1" applyFill="1" applyAlignment="1">
      <alignment horizontal="left"/>
    </xf>
    <xf numFmtId="0" fontId="34" fillId="28" borderId="8" xfId="2" applyFont="1" applyFill="1" applyBorder="1" applyAlignment="1">
      <alignment vertical="center"/>
    </xf>
    <xf numFmtId="0" fontId="34" fillId="28" borderId="2" xfId="2" applyFont="1" applyFill="1" applyBorder="1" applyAlignment="1"/>
    <xf numFmtId="0" fontId="34" fillId="28" borderId="9" xfId="2" applyFont="1" applyFill="1" applyBorder="1" applyAlignment="1"/>
    <xf numFmtId="0" fontId="34" fillId="28" borderId="3" xfId="2" applyFont="1" applyFill="1" applyBorder="1" applyAlignment="1"/>
    <xf numFmtId="0" fontId="34" fillId="28" borderId="2" xfId="2" applyFont="1" applyFill="1" applyBorder="1" applyAlignment="1">
      <alignment vertical="center"/>
    </xf>
    <xf numFmtId="0" fontId="34" fillId="28" borderId="9" xfId="2" applyFont="1" applyFill="1" applyBorder="1" applyAlignment="1">
      <alignment vertical="center"/>
    </xf>
    <xf numFmtId="0" fontId="34" fillId="28" borderId="3" xfId="2" applyFont="1" applyFill="1" applyBorder="1" applyAlignment="1">
      <alignment vertical="center"/>
    </xf>
    <xf numFmtId="0" fontId="34" fillId="0" borderId="0" xfId="2" applyFont="1" applyFill="1" applyAlignment="1"/>
    <xf numFmtId="0" fontId="34" fillId="0" borderId="0" xfId="2" applyFont="1" applyFill="1" applyAlignment="1">
      <alignment horizontal="center"/>
    </xf>
    <xf numFmtId="0" fontId="34" fillId="0" borderId="0" xfId="2" applyFont="1" applyFill="1" applyBorder="1" applyAlignment="1"/>
    <xf numFmtId="0" fontId="34" fillId="0" borderId="7" xfId="2" applyFont="1" applyFill="1" applyBorder="1" applyAlignment="1">
      <alignment horizontal="center"/>
    </xf>
    <xf numFmtId="0" fontId="34" fillId="28" borderId="12" xfId="0" applyFont="1" applyFill="1" applyBorder="1" applyAlignment="1">
      <alignment vertical="center"/>
    </xf>
    <xf numFmtId="0" fontId="34" fillId="28" borderId="12" xfId="2" applyFont="1" applyFill="1" applyBorder="1" applyAlignment="1">
      <alignment horizontal="center"/>
    </xf>
    <xf numFmtId="0" fontId="34" fillId="28" borderId="13" xfId="2" applyFont="1" applyFill="1" applyBorder="1" applyAlignment="1">
      <alignment horizontal="center"/>
    </xf>
    <xf numFmtId="0" fontId="34" fillId="28" borderId="1" xfId="2" applyFont="1" applyFill="1" applyBorder="1" applyAlignment="1">
      <alignment horizontal="center"/>
    </xf>
    <xf numFmtId="0" fontId="34" fillId="28" borderId="2" xfId="2" applyFont="1" applyFill="1" applyBorder="1" applyAlignment="1">
      <alignment horizontal="center"/>
    </xf>
    <xf numFmtId="0" fontId="34" fillId="28" borderId="12" xfId="2" applyFont="1" applyFill="1" applyBorder="1" applyAlignment="1">
      <alignment vertical="center"/>
    </xf>
    <xf numFmtId="0" fontId="39" fillId="0" borderId="0" xfId="2" applyFont="1" applyFill="1" applyAlignment="1"/>
    <xf numFmtId="0" fontId="39" fillId="0" borderId="0" xfId="2" applyFont="1" applyFill="1" applyBorder="1" applyAlignment="1"/>
    <xf numFmtId="0" fontId="39" fillId="0" borderId="2" xfId="2" applyFont="1" applyFill="1" applyBorder="1" applyAlignment="1"/>
    <xf numFmtId="0" fontId="39" fillId="0" borderId="9" xfId="2" applyFont="1" applyFill="1" applyBorder="1" applyAlignment="1"/>
    <xf numFmtId="0" fontId="39" fillId="0" borderId="3" xfId="2" applyFont="1" applyFill="1" applyBorder="1" applyAlignment="1"/>
    <xf numFmtId="0" fontId="35" fillId="0" borderId="0" xfId="0" applyFont="1"/>
    <xf numFmtId="0" fontId="39" fillId="0" borderId="0" xfId="2" applyFont="1" applyFill="1" applyAlignment="1">
      <alignment horizontal="center"/>
    </xf>
    <xf numFmtId="0" fontId="39" fillId="0" borderId="0" xfId="2" applyFont="1" applyFill="1" applyBorder="1" applyAlignment="1">
      <alignment horizontal="center"/>
    </xf>
    <xf numFmtId="0" fontId="39" fillId="0" borderId="7" xfId="2" applyFont="1" applyFill="1" applyBorder="1" applyAlignment="1">
      <alignment horizontal="center"/>
    </xf>
    <xf numFmtId="0" fontId="39" fillId="0" borderId="7" xfId="2" applyFont="1" applyFill="1" applyBorder="1" applyAlignment="1"/>
    <xf numFmtId="0" fontId="39" fillId="0" borderId="20" xfId="2" applyFont="1" applyFill="1" applyBorder="1" applyAlignment="1">
      <alignment horizontal="center"/>
    </xf>
    <xf numFmtId="0" fontId="39" fillId="0" borderId="34" xfId="2" applyFont="1" applyFill="1" applyBorder="1" applyAlignment="1">
      <alignment horizontal="center"/>
    </xf>
    <xf numFmtId="0" fontId="39" fillId="0" borderId="3" xfId="2" applyFont="1" applyFill="1" applyBorder="1" applyAlignment="1">
      <alignment horizontal="center"/>
    </xf>
    <xf numFmtId="0" fontId="39" fillId="0" borderId="8" xfId="2" applyFont="1" applyFill="1" applyBorder="1" applyAlignment="1">
      <alignment horizontal="center" shrinkToFit="1"/>
    </xf>
    <xf numFmtId="0" fontId="39" fillId="0" borderId="12" xfId="2" applyFont="1" applyFill="1" applyBorder="1" applyAlignment="1">
      <alignment horizontal="center"/>
    </xf>
    <xf numFmtId="0" fontId="39" fillId="0" borderId="12" xfId="2" applyFont="1" applyFill="1" applyBorder="1" applyAlignment="1">
      <alignment horizontal="center" shrinkToFit="1"/>
    </xf>
    <xf numFmtId="0" fontId="34" fillId="0" borderId="4" xfId="2" applyFont="1" applyFill="1" applyBorder="1" applyAlignment="1">
      <alignment horizontal="center"/>
    </xf>
    <xf numFmtId="1" fontId="34" fillId="0" borderId="4" xfId="2" applyNumberFormat="1" applyFont="1" applyFill="1" applyBorder="1" applyAlignment="1">
      <alignment horizontal="center"/>
    </xf>
    <xf numFmtId="1" fontId="34" fillId="0" borderId="4" xfId="4" applyNumberFormat="1" applyFont="1" applyFill="1" applyBorder="1" applyAlignment="1">
      <alignment horizontal="center"/>
    </xf>
    <xf numFmtId="0" fontId="34" fillId="0" borderId="5" xfId="2" applyFont="1" applyFill="1" applyBorder="1" applyAlignment="1">
      <alignment horizontal="center"/>
    </xf>
    <xf numFmtId="0" fontId="34" fillId="0" borderId="5" xfId="2" applyFont="1" applyFill="1" applyBorder="1" applyAlignment="1">
      <alignment horizontal="left"/>
    </xf>
    <xf numFmtId="1" fontId="34" fillId="0" borderId="5" xfId="2" applyNumberFormat="1" applyFont="1" applyFill="1" applyBorder="1" applyAlignment="1">
      <alignment horizontal="center"/>
    </xf>
    <xf numFmtId="0" fontId="35" fillId="0" borderId="0" xfId="0" applyFont="1" applyFill="1"/>
    <xf numFmtId="0" fontId="34" fillId="0" borderId="5" xfId="0" applyFont="1" applyFill="1" applyBorder="1" applyAlignment="1">
      <alignment horizontal="left"/>
    </xf>
    <xf numFmtId="0" fontId="34" fillId="0" borderId="0" xfId="2" applyFont="1" applyFill="1" applyBorder="1" applyAlignment="1">
      <alignment horizontal="center"/>
    </xf>
    <xf numFmtId="0" fontId="34" fillId="27" borderId="5" xfId="0" applyFont="1" applyFill="1" applyBorder="1" applyAlignment="1">
      <alignment horizontal="left"/>
    </xf>
    <xf numFmtId="0" fontId="35" fillId="0" borderId="0" xfId="0" applyFont="1" applyBorder="1"/>
    <xf numFmtId="0" fontId="35" fillId="0" borderId="35" xfId="0" applyFont="1" applyBorder="1"/>
    <xf numFmtId="0" fontId="34" fillId="0" borderId="5" xfId="0" applyFont="1" applyFill="1" applyBorder="1" applyAlignment="1">
      <alignment horizontal="center"/>
    </xf>
    <xf numFmtId="1" fontId="34" fillId="0" borderId="5" xfId="0" applyNumberFormat="1" applyFont="1" applyFill="1" applyBorder="1" applyAlignment="1">
      <alignment horizontal="center"/>
    </xf>
    <xf numFmtId="0" fontId="34" fillId="0" borderId="5" xfId="0" applyFont="1" applyFill="1" applyBorder="1"/>
    <xf numFmtId="0" fontId="35" fillId="0" borderId="36" xfId="0" applyFont="1" applyBorder="1"/>
    <xf numFmtId="0" fontId="35" fillId="0" borderId="0" xfId="0" applyFont="1" applyFill="1" applyBorder="1"/>
    <xf numFmtId="0" fontId="35" fillId="0" borderId="36" xfId="0" applyFont="1" applyFill="1" applyBorder="1"/>
    <xf numFmtId="0" fontId="35" fillId="0" borderId="38" xfId="0" applyFont="1" applyBorder="1"/>
    <xf numFmtId="1" fontId="34" fillId="0" borderId="5" xfId="0" applyNumberFormat="1" applyFont="1" applyBorder="1" applyAlignment="1">
      <alignment horizontal="center"/>
    </xf>
    <xf numFmtId="0" fontId="34" fillId="0" borderId="6" xfId="2" applyFont="1" applyFill="1" applyBorder="1" applyAlignment="1">
      <alignment horizontal="center"/>
    </xf>
    <xf numFmtId="0" fontId="34" fillId="0" borderId="6" xfId="2" applyFont="1" applyFill="1" applyBorder="1" applyAlignment="1">
      <alignment horizontal="left"/>
    </xf>
    <xf numFmtId="0" fontId="34" fillId="0" borderId="5" xfId="0" applyFont="1" applyBorder="1" applyAlignment="1">
      <alignment horizontal="left"/>
    </xf>
    <xf numFmtId="0" fontId="39" fillId="0" borderId="4" xfId="2" applyFont="1" applyFill="1" applyBorder="1" applyAlignment="1">
      <alignment horizontal="center"/>
    </xf>
    <xf numFmtId="0" fontId="34" fillId="0" borderId="24" xfId="2" applyFont="1" applyFill="1" applyBorder="1" applyAlignment="1">
      <alignment horizontal="center"/>
    </xf>
    <xf numFmtId="0" fontId="34" fillId="0" borderId="5" xfId="0" applyFont="1" applyBorder="1" applyAlignment="1">
      <alignment horizontal="center"/>
    </xf>
    <xf numFmtId="0" fontId="34" fillId="0" borderId="6" xfId="0" applyFont="1" applyBorder="1" applyAlignment="1">
      <alignment horizontal="center"/>
    </xf>
    <xf numFmtId="0" fontId="39" fillId="0" borderId="2" xfId="2" applyFont="1" applyFill="1" applyBorder="1" applyAlignment="1">
      <alignment horizontal="center"/>
    </xf>
    <xf numFmtId="0" fontId="39" fillId="0" borderId="9" xfId="2" applyFont="1" applyFill="1" applyBorder="1" applyAlignment="1">
      <alignment horizontal="center"/>
    </xf>
    <xf numFmtId="1" fontId="39" fillId="0" borderId="1" xfId="2" applyNumberFormat="1" applyFont="1" applyFill="1" applyBorder="1" applyAlignment="1">
      <alignment horizontal="center"/>
    </xf>
    <xf numFmtId="187" fontId="39" fillId="0" borderId="1" xfId="4" applyNumberFormat="1" applyFont="1" applyFill="1" applyBorder="1" applyAlignment="1">
      <alignment horizontal="center"/>
    </xf>
    <xf numFmtId="0" fontId="41" fillId="0" borderId="0" xfId="0" applyFont="1" applyFill="1"/>
    <xf numFmtId="0" fontId="34" fillId="0" borderId="0" xfId="2" applyFont="1" applyAlignment="1">
      <alignment horizontal="center"/>
    </xf>
    <xf numFmtId="0" fontId="35" fillId="0" borderId="0" xfId="0" applyFont="1" applyAlignment="1">
      <alignment horizontal="center"/>
    </xf>
    <xf numFmtId="1" fontId="34" fillId="0" borderId="0" xfId="2" applyNumberFormat="1" applyFont="1" applyFill="1" applyBorder="1" applyAlignment="1">
      <alignment horizontal="center"/>
    </xf>
    <xf numFmtId="1" fontId="35" fillId="0" borderId="0" xfId="0" applyNumberFormat="1" applyFont="1" applyFill="1" applyBorder="1"/>
    <xf numFmtId="0" fontId="34" fillId="0" borderId="0" xfId="5" applyFont="1" applyFill="1"/>
    <xf numFmtId="0" fontId="34" fillId="0" borderId="0" xfId="5" applyFont="1"/>
    <xf numFmtId="0" fontId="34" fillId="0" borderId="0" xfId="0" applyFont="1"/>
    <xf numFmtId="0" fontId="39" fillId="0" borderId="7" xfId="5" applyFont="1" applyFill="1" applyBorder="1" applyAlignment="1"/>
    <xf numFmtId="0" fontId="34" fillId="0" borderId="7" xfId="5" applyFont="1" applyFill="1" applyBorder="1" applyAlignment="1"/>
    <xf numFmtId="0" fontId="34" fillId="0" borderId="7" xfId="5" applyFont="1" applyFill="1" applyBorder="1" applyAlignment="1">
      <alignment horizontal="center"/>
    </xf>
    <xf numFmtId="0" fontId="39" fillId="25" borderId="1" xfId="1" applyFont="1" applyFill="1" applyBorder="1" applyAlignment="1">
      <alignment horizontal="center"/>
    </xf>
    <xf numFmtId="0" fontId="34" fillId="25" borderId="20" xfId="5" applyFont="1" applyFill="1" applyBorder="1" applyAlignment="1">
      <alignment horizontal="center" shrinkToFit="1"/>
    </xf>
    <xf numFmtId="0" fontId="34" fillId="25" borderId="20" xfId="5" applyFont="1" applyFill="1" applyBorder="1" applyAlignment="1">
      <alignment horizontal="center"/>
    </xf>
    <xf numFmtId="0" fontId="34" fillId="0" borderId="0" xfId="5" applyFont="1" applyFill="1" applyAlignment="1">
      <alignment horizontal="center"/>
    </xf>
    <xf numFmtId="0" fontId="34" fillId="25" borderId="12" xfId="5" applyFont="1" applyFill="1" applyBorder="1" applyAlignment="1">
      <alignment horizontal="center"/>
    </xf>
    <xf numFmtId="0" fontId="34" fillId="25" borderId="1" xfId="5" applyFont="1" applyFill="1" applyBorder="1" applyAlignment="1">
      <alignment horizontal="center"/>
    </xf>
    <xf numFmtId="0" fontId="34" fillId="25" borderId="12" xfId="5" applyFont="1" applyFill="1" applyBorder="1" applyAlignment="1">
      <alignment horizontal="center" shrinkToFit="1"/>
    </xf>
    <xf numFmtId="0" fontId="34" fillId="0" borderId="4" xfId="5" applyFont="1" applyFill="1" applyBorder="1" applyAlignment="1">
      <alignment horizontal="center"/>
    </xf>
    <xf numFmtId="0" fontId="34" fillId="0" borderId="5" xfId="5" applyFont="1" applyFill="1" applyBorder="1" applyAlignment="1">
      <alignment horizontal="center"/>
    </xf>
    <xf numFmtId="1" fontId="34" fillId="0" borderId="5" xfId="1" applyNumberFormat="1" applyFont="1" applyFill="1" applyBorder="1" applyAlignment="1">
      <alignment horizontal="center"/>
    </xf>
    <xf numFmtId="0" fontId="34" fillId="0" borderId="5" xfId="1" applyFont="1" applyFill="1" applyBorder="1"/>
    <xf numFmtId="0" fontId="34" fillId="0" borderId="5" xfId="1" applyFont="1" applyFill="1" applyBorder="1" applyAlignment="1">
      <alignment horizontal="center"/>
    </xf>
    <xf numFmtId="0" fontId="34" fillId="0" borderId="6" xfId="5" applyFont="1" applyFill="1" applyBorder="1" applyAlignment="1">
      <alignment horizontal="center"/>
    </xf>
    <xf numFmtId="0" fontId="34" fillId="0" borderId="1" xfId="5" applyFont="1" applyFill="1" applyBorder="1" applyAlignment="1">
      <alignment horizontal="center"/>
    </xf>
    <xf numFmtId="0" fontId="39" fillId="0" borderId="2" xfId="5" applyFont="1" applyFill="1" applyBorder="1" applyAlignment="1"/>
    <xf numFmtId="0" fontId="34" fillId="0" borderId="0" xfId="5" applyFont="1" applyFill="1" applyAlignment="1"/>
    <xf numFmtId="0" fontId="34" fillId="0" borderId="0" xfId="1" applyFont="1" applyFill="1"/>
    <xf numFmtId="0" fontId="34" fillId="0" borderId="5" xfId="5" applyFont="1" applyFill="1" applyBorder="1" applyAlignment="1">
      <alignment horizontal="left"/>
    </xf>
    <xf numFmtId="0" fontId="34" fillId="0" borderId="5" xfId="1" applyFont="1" applyFill="1" applyBorder="1" applyAlignment="1">
      <alignment horizontal="left"/>
    </xf>
    <xf numFmtId="0" fontId="34" fillId="0" borderId="4" xfId="5" applyFont="1" applyFill="1" applyBorder="1" applyAlignment="1">
      <alignment horizontal="left"/>
    </xf>
    <xf numFmtId="0" fontId="34" fillId="0" borderId="4" xfId="1" applyFont="1" applyFill="1" applyBorder="1"/>
    <xf numFmtId="0" fontId="34" fillId="0" borderId="4" xfId="1" applyFont="1" applyFill="1" applyBorder="1" applyAlignment="1">
      <alignment horizontal="center"/>
    </xf>
    <xf numFmtId="0" fontId="34" fillId="0" borderId="4" xfId="1" applyFont="1" applyFill="1" applyBorder="1" applyAlignment="1">
      <alignment horizontal="left"/>
    </xf>
    <xf numFmtId="0" fontId="34" fillId="2" borderId="5" xfId="5" applyFont="1" applyFill="1" applyBorder="1" applyAlignment="1">
      <alignment horizontal="left"/>
    </xf>
    <xf numFmtId="0" fontId="34" fillId="2" borderId="5" xfId="5" applyFont="1" applyFill="1" applyBorder="1" applyAlignment="1">
      <alignment horizontal="center"/>
    </xf>
    <xf numFmtId="0" fontId="34" fillId="2" borderId="5" xfId="1" applyFont="1" applyFill="1" applyBorder="1" applyAlignment="1">
      <alignment horizontal="left"/>
    </xf>
    <xf numFmtId="0" fontId="34" fillId="0" borderId="5" xfId="5" applyFont="1" applyBorder="1" applyAlignment="1">
      <alignment horizontal="center"/>
    </xf>
    <xf numFmtId="0" fontId="39" fillId="0" borderId="5" xfId="5" applyFont="1" applyFill="1" applyBorder="1" applyAlignment="1">
      <alignment horizontal="center"/>
    </xf>
    <xf numFmtId="0" fontId="34" fillId="0" borderId="27" xfId="1" applyFont="1" applyFill="1" applyBorder="1" applyAlignment="1">
      <alignment horizontal="center"/>
    </xf>
    <xf numFmtId="1" fontId="34" fillId="0" borderId="27" xfId="1" applyNumberFormat="1" applyFont="1" applyFill="1" applyBorder="1" applyAlignment="1">
      <alignment horizontal="center"/>
    </xf>
    <xf numFmtId="0" fontId="34" fillId="0" borderId="29" xfId="1" applyFont="1" applyFill="1" applyBorder="1" applyAlignment="1">
      <alignment horizontal="left"/>
    </xf>
    <xf numFmtId="0" fontId="34" fillId="0" borderId="6" xfId="5" applyFont="1" applyFill="1" applyBorder="1" applyAlignment="1">
      <alignment horizontal="left"/>
    </xf>
    <xf numFmtId="0" fontId="34" fillId="0" borderId="6" xfId="1" applyFont="1" applyFill="1" applyBorder="1"/>
    <xf numFmtId="0" fontId="34" fillId="0" borderId="6" xfId="1" applyFont="1" applyFill="1" applyBorder="1" applyAlignment="1">
      <alignment horizontal="center"/>
    </xf>
    <xf numFmtId="0" fontId="34" fillId="0" borderId="6" xfId="1" applyFont="1" applyFill="1" applyBorder="1" applyAlignment="1">
      <alignment horizontal="left"/>
    </xf>
    <xf numFmtId="0" fontId="39" fillId="0" borderId="1" xfId="5" applyFont="1" applyFill="1" applyBorder="1" applyAlignment="1"/>
    <xf numFmtId="0" fontId="39" fillId="0" borderId="1" xfId="5" applyFont="1" applyFill="1" applyBorder="1" applyAlignment="1">
      <alignment horizontal="center"/>
    </xf>
    <xf numFmtId="0" fontId="39" fillId="25" borderId="1" xfId="5" applyFont="1" applyFill="1" applyBorder="1" applyAlignment="1">
      <alignment horizontal="center"/>
    </xf>
    <xf numFmtId="0" fontId="39" fillId="0" borderId="4" xfId="5" applyFont="1" applyFill="1" applyBorder="1" applyAlignment="1">
      <alignment horizontal="center"/>
    </xf>
    <xf numFmtId="0" fontId="39" fillId="2" borderId="5" xfId="5" applyFont="1" applyFill="1" applyBorder="1" applyAlignment="1">
      <alignment horizontal="center"/>
    </xf>
    <xf numFmtId="3" fontId="39" fillId="0" borderId="5" xfId="5" applyNumberFormat="1" applyFont="1" applyFill="1" applyBorder="1" applyAlignment="1">
      <alignment horizontal="center"/>
    </xf>
    <xf numFmtId="0" fontId="39" fillId="0" borderId="6" xfId="5" applyFont="1" applyFill="1" applyBorder="1" applyAlignment="1">
      <alignment horizontal="center"/>
    </xf>
    <xf numFmtId="0" fontId="34" fillId="0" borderId="5" xfId="0" applyFont="1" applyFill="1" applyBorder="1" applyAlignment="1"/>
    <xf numFmtId="0" fontId="34" fillId="0" borderId="5" xfId="3" applyFont="1" applyFill="1" applyBorder="1" applyAlignment="1">
      <alignment horizontal="center"/>
    </xf>
    <xf numFmtId="0" fontId="34" fillId="0" borderId="5" xfId="2" applyFont="1" applyFill="1" applyBorder="1" applyAlignment="1"/>
    <xf numFmtId="0" fontId="34" fillId="0" borderId="27" xfId="0" applyFont="1" applyFill="1" applyBorder="1" applyAlignment="1">
      <alignment horizontal="center"/>
    </xf>
    <xf numFmtId="0" fontId="34" fillId="0" borderId="5" xfId="2" quotePrefix="1" applyFont="1" applyFill="1" applyBorder="1" applyAlignment="1">
      <alignment horizontal="center"/>
    </xf>
    <xf numFmtId="0" fontId="34" fillId="0" borderId="6" xfId="2" applyFont="1" applyFill="1" applyBorder="1" applyAlignment="1"/>
    <xf numFmtId="0" fontId="34" fillId="0" borderId="27" xfId="2" applyFont="1" applyFill="1" applyBorder="1" applyAlignment="1">
      <alignment horizontal="center"/>
    </xf>
    <xf numFmtId="0" fontId="34" fillId="0" borderId="37" xfId="2" applyFont="1" applyFill="1" applyBorder="1" applyAlignment="1">
      <alignment horizontal="center"/>
    </xf>
    <xf numFmtId="0" fontId="34" fillId="28" borderId="2" xfId="2" applyFont="1" applyFill="1" applyBorder="1" applyAlignment="1">
      <alignment horizontal="right" vertical="center"/>
    </xf>
    <xf numFmtId="0" fontId="39" fillId="28" borderId="2" xfId="2" applyFont="1" applyFill="1" applyBorder="1" applyAlignment="1">
      <alignment vertical="center"/>
    </xf>
    <xf numFmtId="0" fontId="39" fillId="28" borderId="9" xfId="2" applyFont="1" applyFill="1" applyBorder="1" applyAlignment="1">
      <alignment vertical="center"/>
    </xf>
    <xf numFmtId="0" fontId="39" fillId="28" borderId="3" xfId="2" applyFont="1" applyFill="1" applyBorder="1" applyAlignment="1">
      <alignment vertical="center"/>
    </xf>
    <xf numFmtId="0" fontId="39" fillId="28" borderId="1" xfId="2" applyFont="1" applyFill="1" applyBorder="1" applyAlignment="1">
      <alignment horizontal="center"/>
    </xf>
    <xf numFmtId="0" fontId="39" fillId="0" borderId="5" xfId="2" applyFont="1" applyFill="1" applyBorder="1" applyAlignment="1">
      <alignment horizontal="center"/>
    </xf>
    <xf numFmtId="0" fontId="39" fillId="0" borderId="5" xfId="3" applyFont="1" applyFill="1" applyBorder="1" applyAlignment="1">
      <alignment horizontal="center"/>
    </xf>
    <xf numFmtId="0" fontId="39" fillId="0" borderId="5" xfId="0" applyFont="1" applyFill="1" applyBorder="1" applyAlignment="1">
      <alignment horizontal="center"/>
    </xf>
    <xf numFmtId="0" fontId="39" fillId="0" borderId="6" xfId="2" applyFont="1" applyFill="1" applyBorder="1" applyAlignment="1">
      <alignment horizontal="center"/>
    </xf>
    <xf numFmtId="0" fontId="39" fillId="28" borderId="11" xfId="2" applyFont="1" applyFill="1" applyBorder="1" applyAlignment="1">
      <alignment vertical="center"/>
    </xf>
    <xf numFmtId="0" fontId="39" fillId="28" borderId="48" xfId="2" applyFont="1" applyFill="1" applyBorder="1" applyAlignment="1">
      <alignment vertical="center"/>
    </xf>
    <xf numFmtId="0" fontId="39" fillId="28" borderId="10" xfId="2" applyFont="1" applyFill="1" applyBorder="1" applyAlignment="1">
      <alignment vertical="center"/>
    </xf>
    <xf numFmtId="0" fontId="39" fillId="28" borderId="14" xfId="2" applyFont="1" applyFill="1" applyBorder="1" applyAlignment="1">
      <alignment vertical="center"/>
    </xf>
    <xf numFmtId="0" fontId="39" fillId="28" borderId="7" xfId="2" applyFont="1" applyFill="1" applyBorder="1" applyAlignment="1">
      <alignment vertical="center"/>
    </xf>
    <xf numFmtId="0" fontId="39" fillId="28" borderId="13" xfId="2" applyFont="1" applyFill="1" applyBorder="1" applyAlignment="1">
      <alignment vertical="center"/>
    </xf>
    <xf numFmtId="0" fontId="39" fillId="0" borderId="27" xfId="2" applyFont="1" applyFill="1" applyBorder="1" applyAlignment="1">
      <alignment horizontal="center"/>
    </xf>
    <xf numFmtId="0" fontId="39" fillId="0" borderId="37" xfId="2" applyFont="1" applyFill="1" applyBorder="1" applyAlignment="1">
      <alignment horizontal="center"/>
    </xf>
    <xf numFmtId="0" fontId="39" fillId="25" borderId="12" xfId="5" applyFont="1" applyFill="1" applyBorder="1" applyAlignment="1">
      <alignment horizontal="center"/>
    </xf>
    <xf numFmtId="0" fontId="39" fillId="0" borderId="3" xfId="2" applyFont="1" applyFill="1" applyBorder="1" applyAlignment="1">
      <alignment horizontal="center"/>
    </xf>
    <xf numFmtId="0" fontId="40" fillId="0" borderId="5" xfId="0" applyFont="1" applyFill="1" applyBorder="1" applyAlignment="1">
      <alignment horizontal="left"/>
    </xf>
    <xf numFmtId="0" fontId="28" fillId="0" borderId="5" xfId="0" applyFont="1" applyFill="1" applyBorder="1" applyAlignment="1">
      <alignment horizontal="center"/>
    </xf>
    <xf numFmtId="0" fontId="34" fillId="11" borderId="5" xfId="0" applyFont="1" applyFill="1" applyBorder="1" applyAlignment="1">
      <alignment horizontal="left"/>
    </xf>
    <xf numFmtId="0" fontId="34" fillId="11" borderId="5" xfId="0" applyFont="1" applyFill="1" applyBorder="1" applyAlignment="1">
      <alignment horizontal="center"/>
    </xf>
    <xf numFmtId="0" fontId="34" fillId="11" borderId="5" xfId="0" applyFont="1" applyFill="1" applyBorder="1" applyAlignment="1"/>
    <xf numFmtId="0" fontId="34" fillId="11" borderId="5" xfId="2" applyFont="1" applyFill="1" applyBorder="1" applyAlignment="1">
      <alignment horizontal="left"/>
    </xf>
    <xf numFmtId="0" fontId="34" fillId="11" borderId="5" xfId="2" applyFont="1" applyFill="1" applyBorder="1" applyAlignment="1">
      <alignment horizontal="center"/>
    </xf>
    <xf numFmtId="0" fontId="34" fillId="11" borderId="5" xfId="2" applyFont="1" applyFill="1" applyBorder="1" applyAlignment="1"/>
    <xf numFmtId="0" fontId="34" fillId="12" borderId="5" xfId="0" applyFont="1" applyFill="1" applyBorder="1" applyAlignment="1">
      <alignment horizontal="left"/>
    </xf>
    <xf numFmtId="0" fontId="34" fillId="12" borderId="5" xfId="2" applyFont="1" applyFill="1" applyBorder="1" applyAlignment="1">
      <alignment horizontal="left"/>
    </xf>
    <xf numFmtId="0" fontId="34" fillId="12" borderId="5" xfId="2" applyFont="1" applyFill="1" applyBorder="1" applyAlignment="1">
      <alignment horizontal="center"/>
    </xf>
    <xf numFmtId="0" fontId="34" fillId="12" borderId="5" xfId="2" applyFont="1" applyFill="1" applyBorder="1" applyAlignment="1"/>
    <xf numFmtId="0" fontId="34" fillId="12" borderId="5" xfId="0" applyFont="1" applyFill="1" applyBorder="1" applyAlignment="1">
      <alignment horizontal="center"/>
    </xf>
    <xf numFmtId="0" fontId="34" fillId="12" borderId="5" xfId="0" applyFont="1" applyFill="1" applyBorder="1" applyAlignment="1"/>
    <xf numFmtId="0" fontId="34" fillId="14" borderId="5" xfId="2" applyFont="1" applyFill="1" applyBorder="1" applyAlignment="1">
      <alignment horizontal="left"/>
    </xf>
    <xf numFmtId="0" fontId="34" fillId="14" borderId="5" xfId="2" applyFont="1" applyFill="1" applyBorder="1" applyAlignment="1">
      <alignment horizontal="center"/>
    </xf>
    <xf numFmtId="0" fontId="34" fillId="14" borderId="5" xfId="2" applyFont="1" applyFill="1" applyBorder="1" applyAlignment="1"/>
    <xf numFmtId="0" fontId="34" fillId="14" borderId="5" xfId="3" applyFont="1" applyFill="1" applyBorder="1" applyAlignment="1">
      <alignment horizontal="left"/>
    </xf>
    <xf numFmtId="0" fontId="34" fillId="10" borderId="5" xfId="2" applyFont="1" applyFill="1" applyBorder="1" applyAlignment="1">
      <alignment horizontal="left"/>
    </xf>
    <xf numFmtId="0" fontId="34" fillId="10" borderId="5" xfId="2" applyFont="1" applyFill="1" applyBorder="1" applyAlignment="1">
      <alignment horizontal="center"/>
    </xf>
    <xf numFmtId="0" fontId="34" fillId="10" borderId="5" xfId="2" applyFont="1" applyFill="1" applyBorder="1" applyAlignment="1"/>
    <xf numFmtId="0" fontId="34" fillId="9" borderId="5" xfId="2" applyFont="1" applyFill="1" applyBorder="1" applyAlignment="1">
      <alignment horizontal="center"/>
    </xf>
    <xf numFmtId="0" fontId="34" fillId="9" borderId="5" xfId="2" applyFont="1" applyFill="1" applyBorder="1" applyAlignment="1"/>
    <xf numFmtId="0" fontId="34" fillId="9" borderId="5" xfId="2" applyFont="1" applyFill="1" applyBorder="1" applyAlignment="1">
      <alignment horizontal="left"/>
    </xf>
    <xf numFmtId="0" fontId="34" fillId="9" borderId="4" xfId="0" applyFont="1" applyFill="1" applyBorder="1" applyAlignment="1">
      <alignment horizontal="left"/>
    </xf>
    <xf numFmtId="0" fontId="34" fillId="9" borderId="4" xfId="2" applyFont="1" applyFill="1" applyBorder="1" applyAlignment="1">
      <alignment horizontal="center"/>
    </xf>
    <xf numFmtId="0" fontId="34" fillId="9" borderId="4" xfId="2" applyFont="1" applyFill="1" applyBorder="1" applyAlignment="1"/>
    <xf numFmtId="0" fontId="34" fillId="9" borderId="4" xfId="2" applyFont="1" applyFill="1" applyBorder="1" applyAlignment="1">
      <alignment horizontal="left"/>
    </xf>
    <xf numFmtId="0" fontId="34" fillId="10" borderId="5" xfId="0" applyFont="1" applyFill="1" applyBorder="1" applyAlignment="1">
      <alignment horizontal="left"/>
    </xf>
    <xf numFmtId="0" fontId="34" fillId="14" borderId="5" xfId="0" applyFont="1" applyFill="1" applyBorder="1" applyAlignment="1">
      <alignment horizontal="left"/>
    </xf>
    <xf numFmtId="1" fontId="39" fillId="0" borderId="5" xfId="1" applyNumberFormat="1" applyFont="1" applyFill="1" applyBorder="1" applyAlignment="1">
      <alignment horizontal="center"/>
    </xf>
    <xf numFmtId="0" fontId="39" fillId="25" borderId="13" xfId="5" applyFont="1" applyFill="1" applyBorder="1" applyAlignment="1">
      <alignment horizontal="center"/>
    </xf>
    <xf numFmtId="0" fontId="34" fillId="10" borderId="4" xfId="5" applyFont="1" applyFill="1" applyBorder="1" applyAlignment="1">
      <alignment horizontal="left"/>
    </xf>
    <xf numFmtId="0" fontId="34" fillId="10" borderId="5" xfId="5" applyFont="1" applyFill="1" applyBorder="1" applyAlignment="1">
      <alignment horizontal="left"/>
    </xf>
    <xf numFmtId="0" fontId="34" fillId="9" borderId="5" xfId="5" applyFont="1" applyFill="1" applyBorder="1" applyAlignment="1">
      <alignment horizontal="left"/>
    </xf>
    <xf numFmtId="0" fontId="34" fillId="28" borderId="5" xfId="5" applyFont="1" applyFill="1" applyBorder="1" applyAlignment="1">
      <alignment horizontal="left"/>
    </xf>
    <xf numFmtId="0" fontId="34" fillId="14" borderId="5" xfId="5" applyFont="1" applyFill="1" applyBorder="1" applyAlignment="1">
      <alignment horizontal="left"/>
    </xf>
    <xf numFmtId="0" fontId="34" fillId="12" borderId="5" xfId="5" applyFont="1" applyFill="1" applyBorder="1" applyAlignment="1">
      <alignment horizontal="left"/>
    </xf>
    <xf numFmtId="0" fontId="34" fillId="12" borderId="5" xfId="5" applyFont="1" applyFill="1" applyBorder="1" applyAlignment="1">
      <alignment horizontal="center"/>
    </xf>
    <xf numFmtId="0" fontId="34" fillId="12" borderId="5" xfId="1" applyFont="1" applyFill="1" applyBorder="1"/>
    <xf numFmtId="0" fontId="34" fillId="12" borderId="5" xfId="1" applyFont="1" applyFill="1" applyBorder="1" applyAlignment="1">
      <alignment horizontal="left"/>
    </xf>
    <xf numFmtId="1" fontId="34" fillId="12" borderId="5" xfId="1" applyNumberFormat="1" applyFont="1" applyFill="1" applyBorder="1" applyAlignment="1">
      <alignment horizontal="center"/>
    </xf>
    <xf numFmtId="0" fontId="34" fillId="28" borderId="5" xfId="5" applyFont="1" applyFill="1" applyBorder="1" applyAlignment="1">
      <alignment horizontal="center"/>
    </xf>
    <xf numFmtId="0" fontId="34" fillId="28" borderId="5" xfId="1" applyFont="1" applyFill="1" applyBorder="1"/>
    <xf numFmtId="0" fontId="34" fillId="28" borderId="5" xfId="1" applyFont="1" applyFill="1" applyBorder="1" applyAlignment="1">
      <alignment horizontal="left"/>
    </xf>
    <xf numFmtId="0" fontId="34" fillId="9" borderId="5" xfId="5" applyFont="1" applyFill="1" applyBorder="1" applyAlignment="1">
      <alignment horizontal="center"/>
    </xf>
    <xf numFmtId="0" fontId="40" fillId="9" borderId="5" xfId="1" applyFont="1" applyFill="1" applyBorder="1"/>
    <xf numFmtId="0" fontId="34" fillId="9" borderId="5" xfId="1" applyFont="1" applyFill="1" applyBorder="1" applyAlignment="1">
      <alignment horizontal="center"/>
    </xf>
    <xf numFmtId="0" fontId="34" fillId="9" borderId="5" xfId="1" applyFont="1" applyFill="1" applyBorder="1" applyAlignment="1">
      <alignment horizontal="left"/>
    </xf>
    <xf numFmtId="1" fontId="34" fillId="9" borderId="27" xfId="1" applyNumberFormat="1" applyFont="1" applyFill="1" applyBorder="1" applyAlignment="1">
      <alignment horizontal="center"/>
    </xf>
    <xf numFmtId="0" fontId="34" fillId="8" borderId="5" xfId="5" applyFont="1" applyFill="1" applyBorder="1" applyAlignment="1">
      <alignment horizontal="center"/>
    </xf>
    <xf numFmtId="0" fontId="34" fillId="8" borderId="5" xfId="5" applyFont="1" applyFill="1" applyBorder="1" applyAlignment="1">
      <alignment horizontal="left"/>
    </xf>
    <xf numFmtId="0" fontId="34" fillId="8" borderId="5" xfId="1" applyFont="1" applyFill="1" applyBorder="1"/>
    <xf numFmtId="0" fontId="34" fillId="8" borderId="5" xfId="1" applyFont="1" applyFill="1" applyBorder="1" applyAlignment="1">
      <alignment horizontal="left"/>
    </xf>
    <xf numFmtId="1" fontId="34" fillId="12" borderId="27" xfId="1" applyNumberFormat="1" applyFont="1" applyFill="1" applyBorder="1" applyAlignment="1">
      <alignment horizontal="center"/>
    </xf>
    <xf numFmtId="0" fontId="34" fillId="28" borderId="5" xfId="1" applyFont="1" applyFill="1" applyBorder="1" applyAlignment="1">
      <alignment horizontal="center"/>
    </xf>
    <xf numFmtId="0" fontId="34" fillId="24" borderId="5" xfId="5" applyFont="1" applyFill="1" applyBorder="1" applyAlignment="1">
      <alignment horizontal="left"/>
    </xf>
    <xf numFmtId="0" fontId="34" fillId="24" borderId="6" xfId="5" applyFont="1" applyFill="1" applyBorder="1" applyAlignment="1">
      <alignment horizontal="left"/>
    </xf>
    <xf numFmtId="0" fontId="34" fillId="24" borderId="5" xfId="1" applyFont="1" applyFill="1" applyBorder="1" applyAlignment="1">
      <alignment horizontal="left"/>
    </xf>
    <xf numFmtId="0" fontId="34" fillId="24" borderId="5" xfId="5" applyFont="1" applyFill="1" applyBorder="1" applyAlignment="1">
      <alignment horizontal="center"/>
    </xf>
    <xf numFmtId="0" fontId="34" fillId="24" borderId="5" xfId="1" applyFont="1" applyFill="1" applyBorder="1"/>
    <xf numFmtId="0" fontId="34" fillId="24" borderId="5" xfId="1" applyFont="1" applyFill="1" applyBorder="1" applyAlignment="1">
      <alignment horizontal="center"/>
    </xf>
    <xf numFmtId="1" fontId="34" fillId="24" borderId="5" xfId="1" applyNumberFormat="1" applyFont="1" applyFill="1" applyBorder="1" applyAlignment="1">
      <alignment horizontal="center"/>
    </xf>
    <xf numFmtId="1" fontId="34" fillId="24" borderId="27" xfId="1" applyNumberFormat="1" applyFont="1" applyFill="1" applyBorder="1" applyAlignment="1">
      <alignment horizontal="center"/>
    </xf>
    <xf numFmtId="0" fontId="34" fillId="6" borderId="5" xfId="5" applyFont="1" applyFill="1" applyBorder="1" applyAlignment="1">
      <alignment horizontal="center"/>
    </xf>
    <xf numFmtId="0" fontId="34" fillId="6" borderId="5" xfId="5" applyFont="1" applyFill="1" applyBorder="1" applyAlignment="1">
      <alignment horizontal="left"/>
    </xf>
    <xf numFmtId="0" fontId="34" fillId="6" borderId="5" xfId="1" applyFont="1" applyFill="1" applyBorder="1"/>
    <xf numFmtId="1" fontId="34" fillId="6" borderId="5" xfId="1" applyNumberFormat="1" applyFont="1" applyFill="1" applyBorder="1" applyAlignment="1">
      <alignment horizontal="center"/>
    </xf>
    <xf numFmtId="0" fontId="34" fillId="6" borderId="5" xfId="1" applyFont="1" applyFill="1" applyBorder="1" applyAlignment="1">
      <alignment horizontal="left"/>
    </xf>
    <xf numFmtId="1" fontId="34" fillId="6" borderId="27" xfId="1" applyNumberFormat="1" applyFont="1" applyFill="1" applyBorder="1" applyAlignment="1">
      <alignment horizontal="center"/>
    </xf>
    <xf numFmtId="0" fontId="34" fillId="6" borderId="5" xfId="1" applyFont="1" applyFill="1" applyBorder="1" applyAlignment="1">
      <alignment horizontal="center"/>
    </xf>
    <xf numFmtId="0" fontId="34" fillId="8" borderId="5" xfId="1" applyFont="1" applyFill="1" applyBorder="1" applyAlignment="1">
      <alignment horizontal="center"/>
    </xf>
    <xf numFmtId="0" fontId="34" fillId="8" borderId="29" xfId="1" applyFont="1" applyFill="1" applyBorder="1" applyAlignment="1">
      <alignment horizontal="left"/>
    </xf>
    <xf numFmtId="1" fontId="34" fillId="0" borderId="27" xfId="0" applyNumberFormat="1" applyFont="1" applyFill="1" applyBorder="1" applyAlignment="1">
      <alignment horizontal="center"/>
    </xf>
    <xf numFmtId="0" fontId="34" fillId="12" borderId="4" xfId="2" applyFont="1" applyFill="1" applyBorder="1" applyAlignment="1">
      <alignment horizontal="center"/>
    </xf>
    <xf numFmtId="0" fontId="34" fillId="12" borderId="4" xfId="2" applyFont="1" applyFill="1" applyBorder="1" applyAlignment="1">
      <alignment horizontal="left"/>
    </xf>
    <xf numFmtId="0" fontId="34" fillId="6" borderId="5" xfId="2" applyFont="1" applyFill="1" applyBorder="1" applyAlignment="1">
      <alignment horizontal="center"/>
    </xf>
    <xf numFmtId="0" fontId="34" fillId="6" borderId="5" xfId="2" applyFont="1" applyFill="1" applyBorder="1" applyAlignment="1">
      <alignment horizontal="left"/>
    </xf>
    <xf numFmtId="0" fontId="34" fillId="9" borderId="5" xfId="0" applyFont="1" applyFill="1" applyBorder="1" applyAlignment="1">
      <alignment horizontal="left"/>
    </xf>
    <xf numFmtId="0" fontId="34" fillId="9" borderId="5" xfId="0" applyFont="1" applyFill="1" applyBorder="1" applyAlignment="1">
      <alignment horizontal="center"/>
    </xf>
    <xf numFmtId="0" fontId="35" fillId="9" borderId="5" xfId="0" applyFont="1" applyFill="1" applyBorder="1" applyAlignment="1">
      <alignment horizontal="left"/>
    </xf>
    <xf numFmtId="0" fontId="34" fillId="19" borderId="5" xfId="2" applyFont="1" applyFill="1" applyBorder="1" applyAlignment="1">
      <alignment horizontal="center"/>
    </xf>
    <xf numFmtId="0" fontId="34" fillId="19" borderId="5" xfId="0" applyFont="1" applyFill="1" applyBorder="1" applyAlignment="1">
      <alignment horizontal="left"/>
    </xf>
    <xf numFmtId="0" fontId="34" fillId="19" borderId="5" xfId="0" applyFont="1" applyFill="1" applyBorder="1" applyAlignment="1">
      <alignment horizontal="center"/>
    </xf>
    <xf numFmtId="0" fontId="34" fillId="19" borderId="5" xfId="2" applyFont="1" applyFill="1" applyBorder="1" applyAlignment="1">
      <alignment horizontal="left"/>
    </xf>
    <xf numFmtId="0" fontId="35" fillId="19" borderId="5" xfId="0" applyFont="1" applyFill="1" applyBorder="1" applyAlignment="1">
      <alignment horizontal="left"/>
    </xf>
    <xf numFmtId="0" fontId="34" fillId="28" borderId="5" xfId="2" applyFont="1" applyFill="1" applyBorder="1" applyAlignment="1">
      <alignment horizontal="center"/>
    </xf>
    <xf numFmtId="0" fontId="34" fillId="28" borderId="5" xfId="0" applyFont="1" applyFill="1" applyBorder="1" applyAlignment="1">
      <alignment horizontal="left"/>
    </xf>
    <xf numFmtId="0" fontId="34" fillId="28" borderId="5" xfId="0" applyFont="1" applyFill="1" applyBorder="1" applyAlignment="1">
      <alignment horizontal="center"/>
    </xf>
    <xf numFmtId="0" fontId="34" fillId="28" borderId="5" xfId="2" applyFont="1" applyFill="1" applyBorder="1" applyAlignment="1">
      <alignment horizontal="left"/>
    </xf>
    <xf numFmtId="0" fontId="35" fillId="28" borderId="5" xfId="0" applyFont="1" applyFill="1" applyBorder="1" applyAlignment="1">
      <alignment horizontal="left"/>
    </xf>
    <xf numFmtId="0" fontId="34" fillId="30" borderId="5" xfId="2" applyFont="1" applyFill="1" applyBorder="1" applyAlignment="1">
      <alignment horizontal="center"/>
    </xf>
    <xf numFmtId="0" fontId="34" fillId="30" borderId="5" xfId="0" applyFont="1" applyFill="1" applyBorder="1" applyAlignment="1">
      <alignment horizontal="left"/>
    </xf>
    <xf numFmtId="0" fontId="34" fillId="30" borderId="5" xfId="0" applyFont="1" applyFill="1" applyBorder="1" applyAlignment="1">
      <alignment horizontal="center"/>
    </xf>
    <xf numFmtId="0" fontId="34" fillId="30" borderId="5" xfId="2" applyFont="1" applyFill="1" applyBorder="1" applyAlignment="1">
      <alignment horizontal="left"/>
    </xf>
    <xf numFmtId="0" fontId="35" fillId="30" borderId="5" xfId="0" applyFont="1" applyFill="1" applyBorder="1" applyAlignment="1">
      <alignment horizontal="left"/>
    </xf>
    <xf numFmtId="0" fontId="34" fillId="30" borderId="24" xfId="2" applyFont="1" applyFill="1" applyBorder="1" applyAlignment="1">
      <alignment horizontal="center"/>
    </xf>
    <xf numFmtId="0" fontId="34" fillId="30" borderId="24" xfId="2" applyFont="1" applyFill="1" applyBorder="1" applyAlignment="1">
      <alignment horizontal="left"/>
    </xf>
    <xf numFmtId="0" fontId="34" fillId="8" borderId="5" xfId="2" applyFont="1" applyFill="1" applyBorder="1" applyAlignment="1">
      <alignment horizontal="center"/>
    </xf>
    <xf numFmtId="0" fontId="34" fillId="8" borderId="5" xfId="2" applyFont="1" applyFill="1" applyBorder="1" applyAlignment="1">
      <alignment horizontal="left"/>
    </xf>
    <xf numFmtId="0" fontId="34" fillId="8" borderId="4" xfId="2" applyFont="1" applyFill="1" applyBorder="1" applyAlignment="1">
      <alignment horizontal="left"/>
    </xf>
    <xf numFmtId="0" fontId="34" fillId="8" borderId="5" xfId="0" applyFont="1" applyFill="1" applyBorder="1"/>
    <xf numFmtId="0" fontId="34" fillId="29" borderId="5" xfId="2" applyFont="1" applyFill="1" applyBorder="1" applyAlignment="1">
      <alignment horizontal="left"/>
    </xf>
    <xf numFmtId="0" fontId="44" fillId="0" borderId="0" xfId="6" applyFont="1" applyFill="1" applyAlignment="1"/>
    <xf numFmtId="0" fontId="44" fillId="0" borderId="0" xfId="6" applyFont="1" applyFill="1" applyAlignment="1">
      <alignment horizontal="center"/>
    </xf>
    <xf numFmtId="1" fontId="44" fillId="0" borderId="0" xfId="6" applyNumberFormat="1" applyFont="1" applyFill="1" applyAlignment="1">
      <alignment horizontal="center"/>
    </xf>
    <xf numFmtId="0" fontId="17" fillId="0" borderId="0" xfId="6" applyFont="1" applyFill="1"/>
    <xf numFmtId="0" fontId="45" fillId="0" borderId="0" xfId="0" applyFont="1" applyFill="1"/>
    <xf numFmtId="0" fontId="44" fillId="0" borderId="7" xfId="6" applyFont="1" applyFill="1" applyBorder="1" applyAlignment="1"/>
    <xf numFmtId="0" fontId="44" fillId="0" borderId="7" xfId="6" applyFont="1" applyFill="1" applyBorder="1" applyAlignment="1">
      <alignment horizontal="center"/>
    </xf>
    <xf numFmtId="0" fontId="44" fillId="0" borderId="0" xfId="6" applyFont="1" applyFill="1" applyBorder="1" applyAlignment="1"/>
    <xf numFmtId="1" fontId="44" fillId="0" borderId="0" xfId="6" applyNumberFormat="1" applyFont="1" applyFill="1" applyBorder="1" applyAlignment="1">
      <alignment horizontal="center"/>
    </xf>
    <xf numFmtId="0" fontId="44" fillId="0" borderId="0" xfId="6" applyFont="1" applyFill="1" applyBorder="1" applyAlignment="1">
      <alignment horizontal="center"/>
    </xf>
    <xf numFmtId="0" fontId="46" fillId="0" borderId="8" xfId="6" applyFont="1" applyFill="1" applyBorder="1" applyAlignment="1">
      <alignment horizontal="center"/>
    </xf>
    <xf numFmtId="0" fontId="46" fillId="0" borderId="10" xfId="6" applyFont="1" applyFill="1" applyBorder="1" applyAlignment="1">
      <alignment horizontal="center"/>
    </xf>
    <xf numFmtId="0" fontId="46" fillId="0" borderId="48" xfId="6" applyFont="1" applyFill="1" applyBorder="1" applyAlignment="1">
      <alignment horizontal="center" shrinkToFit="1"/>
    </xf>
    <xf numFmtId="0" fontId="48" fillId="0" borderId="11" xfId="6" applyFont="1" applyFill="1" applyBorder="1" applyAlignment="1">
      <alignment horizontal="center"/>
    </xf>
    <xf numFmtId="0" fontId="47" fillId="0" borderId="8" xfId="6" applyFont="1" applyFill="1" applyBorder="1" applyAlignment="1">
      <alignment horizontal="center"/>
    </xf>
    <xf numFmtId="0" fontId="46" fillId="0" borderId="12" xfId="6" applyFont="1" applyFill="1" applyBorder="1" applyAlignment="1">
      <alignment horizontal="center"/>
    </xf>
    <xf numFmtId="0" fontId="46" fillId="0" borderId="12" xfId="6" applyFont="1" applyFill="1" applyBorder="1" applyAlignment="1"/>
    <xf numFmtId="0" fontId="46" fillId="0" borderId="13" xfId="6" applyFont="1" applyFill="1" applyBorder="1" applyAlignment="1">
      <alignment horizontal="center"/>
    </xf>
    <xf numFmtId="0" fontId="46" fillId="0" borderId="1" xfId="6" applyFont="1" applyFill="1" applyBorder="1" applyAlignment="1">
      <alignment horizontal="center"/>
    </xf>
    <xf numFmtId="0" fontId="26" fillId="0" borderId="1" xfId="6" applyFont="1" applyFill="1" applyBorder="1" applyAlignment="1">
      <alignment horizontal="center"/>
    </xf>
    <xf numFmtId="1" fontId="49" fillId="0" borderId="12" xfId="6" applyNumberFormat="1" applyFont="1" applyFill="1" applyBorder="1" applyAlignment="1">
      <alignment horizontal="center"/>
    </xf>
    <xf numFmtId="0" fontId="49" fillId="0" borderId="12" xfId="6" applyFont="1" applyFill="1" applyBorder="1" applyAlignment="1">
      <alignment horizontal="center"/>
    </xf>
    <xf numFmtId="0" fontId="26" fillId="0" borderId="12" xfId="6" applyFont="1" applyFill="1" applyBorder="1" applyAlignment="1">
      <alignment horizontal="center"/>
    </xf>
    <xf numFmtId="0" fontId="46" fillId="0" borderId="2" xfId="6" applyFont="1" applyFill="1" applyBorder="1" applyAlignment="1">
      <alignment horizontal="center"/>
    </xf>
    <xf numFmtId="0" fontId="46" fillId="0" borderId="14" xfId="6" applyFont="1" applyFill="1" applyBorder="1" applyAlignment="1">
      <alignment horizontal="center"/>
    </xf>
    <xf numFmtId="0" fontId="48" fillId="0" borderId="14" xfId="6" applyFont="1" applyFill="1" applyBorder="1" applyAlignment="1">
      <alignment horizontal="center"/>
    </xf>
    <xf numFmtId="0" fontId="1" fillId="0" borderId="0" xfId="0" applyFont="1" applyFill="1"/>
    <xf numFmtId="1" fontId="1" fillId="0" borderId="0" xfId="0" applyNumberFormat="1" applyFont="1" applyFill="1" applyAlignment="1">
      <alignment horizontal="center"/>
    </xf>
    <xf numFmtId="0" fontId="26" fillId="0" borderId="52" xfId="6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26" fillId="0" borderId="0" xfId="6" applyFont="1" applyFill="1"/>
    <xf numFmtId="0" fontId="26" fillId="0" borderId="0" xfId="6" applyFont="1" applyFill="1" applyBorder="1" applyAlignment="1">
      <alignment horizontal="left"/>
    </xf>
    <xf numFmtId="0" fontId="26" fillId="0" borderId="0" xfId="6" applyFont="1" applyFill="1" applyBorder="1" applyAlignment="1">
      <alignment horizontal="right"/>
    </xf>
    <xf numFmtId="0" fontId="26" fillId="0" borderId="0" xfId="6" applyFont="1" applyFill="1" applyAlignment="1">
      <alignment horizontal="center"/>
    </xf>
    <xf numFmtId="1" fontId="26" fillId="0" borderId="0" xfId="6" applyNumberFormat="1" applyFont="1" applyFill="1" applyAlignment="1">
      <alignment horizontal="center"/>
    </xf>
    <xf numFmtId="0" fontId="45" fillId="0" borderId="0" xfId="0" applyFont="1" applyFill="1" applyAlignment="1">
      <alignment horizontal="center"/>
    </xf>
    <xf numFmtId="1" fontId="45" fillId="0" borderId="0" xfId="0" applyNumberFormat="1" applyFont="1" applyFill="1" applyAlignment="1">
      <alignment horizontal="center"/>
    </xf>
    <xf numFmtId="0" fontId="47" fillId="0" borderId="0" xfId="2" applyFont="1" applyFill="1" applyAlignment="1">
      <alignment horizontal="center"/>
    </xf>
    <xf numFmtId="0" fontId="49" fillId="0" borderId="1" xfId="6" applyFont="1" applyFill="1" applyBorder="1" applyAlignment="1">
      <alignment horizontal="center"/>
    </xf>
    <xf numFmtId="0" fontId="26" fillId="0" borderId="14" xfId="6" applyFont="1" applyFill="1" applyBorder="1" applyAlignment="1">
      <alignment horizontal="left"/>
    </xf>
    <xf numFmtId="0" fontId="26" fillId="0" borderId="7" xfId="6" applyFont="1" applyFill="1" applyBorder="1" applyAlignment="1">
      <alignment horizontal="left"/>
    </xf>
    <xf numFmtId="0" fontId="26" fillId="0" borderId="53" xfId="6" applyFont="1" applyFill="1" applyBorder="1" applyAlignment="1">
      <alignment horizontal="left"/>
    </xf>
    <xf numFmtId="0" fontId="26" fillId="0" borderId="54" xfId="6" applyFont="1" applyFill="1" applyBorder="1" applyAlignment="1">
      <alignment horizontal="left"/>
    </xf>
    <xf numFmtId="0" fontId="26" fillId="0" borderId="54" xfId="6" applyFont="1" applyFill="1" applyBorder="1" applyAlignment="1">
      <alignment horizontal="center"/>
    </xf>
    <xf numFmtId="1" fontId="26" fillId="0" borderId="54" xfId="6" applyNumberFormat="1" applyFont="1" applyFill="1" applyBorder="1" applyAlignment="1">
      <alignment horizontal="center"/>
    </xf>
    <xf numFmtId="0" fontId="26" fillId="0" borderId="55" xfId="6" applyFont="1" applyFill="1" applyBorder="1" applyAlignment="1">
      <alignment horizontal="left"/>
    </xf>
    <xf numFmtId="0" fontId="46" fillId="0" borderId="56" xfId="6" applyFont="1" applyFill="1" applyBorder="1" applyAlignment="1">
      <alignment horizontal="left"/>
    </xf>
    <xf numFmtId="0" fontId="46" fillId="0" borderId="54" xfId="6" applyFont="1" applyFill="1" applyBorder="1" applyAlignment="1">
      <alignment horizontal="left"/>
    </xf>
    <xf numFmtId="0" fontId="46" fillId="0" borderId="4" xfId="6" applyFont="1" applyFill="1" applyBorder="1" applyAlignment="1">
      <alignment horizontal="center"/>
    </xf>
    <xf numFmtId="0" fontId="26" fillId="0" borderId="4" xfId="6" applyFont="1" applyFill="1" applyBorder="1" applyAlignment="1">
      <alignment horizontal="center"/>
    </xf>
    <xf numFmtId="0" fontId="17" fillId="0" borderId="4" xfId="6" applyFont="1" applyFill="1" applyBorder="1" applyAlignment="1">
      <alignment horizontal="center"/>
    </xf>
    <xf numFmtId="1" fontId="26" fillId="0" borderId="4" xfId="6" applyNumberFormat="1" applyFont="1" applyFill="1" applyBorder="1" applyAlignment="1">
      <alignment horizontal="center"/>
    </xf>
    <xf numFmtId="0" fontId="49" fillId="0" borderId="4" xfId="6" applyFont="1" applyFill="1" applyBorder="1" applyAlignment="1">
      <alignment horizontal="center"/>
    </xf>
    <xf numFmtId="0" fontId="46" fillId="0" borderId="5" xfId="6" applyFont="1" applyFill="1" applyBorder="1" applyAlignment="1">
      <alignment horizontal="left"/>
    </xf>
    <xf numFmtId="0" fontId="46" fillId="0" borderId="5" xfId="6" applyFont="1" applyFill="1" applyBorder="1" applyAlignment="1">
      <alignment horizontal="center"/>
    </xf>
    <xf numFmtId="0" fontId="46" fillId="0" borderId="5" xfId="6" applyFont="1" applyFill="1" applyBorder="1" applyAlignment="1"/>
    <xf numFmtId="0" fontId="26" fillId="0" borderId="5" xfId="6" applyFont="1" applyFill="1" applyBorder="1" applyAlignment="1">
      <alignment horizontal="center"/>
    </xf>
    <xf numFmtId="0" fontId="17" fillId="0" borderId="5" xfId="6" applyFont="1" applyFill="1" applyBorder="1" applyAlignment="1">
      <alignment horizontal="center"/>
    </xf>
    <xf numFmtId="1" fontId="26" fillId="0" borderId="5" xfId="6" applyNumberFormat="1" applyFont="1" applyFill="1" applyBorder="1" applyAlignment="1">
      <alignment horizontal="center"/>
    </xf>
    <xf numFmtId="0" fontId="49" fillId="0" borderId="5" xfId="6" applyFont="1" applyFill="1" applyBorder="1" applyAlignment="1">
      <alignment horizontal="center"/>
    </xf>
    <xf numFmtId="0" fontId="47" fillId="0" borderId="5" xfId="6" applyFont="1" applyFill="1" applyBorder="1" applyAlignment="1">
      <alignment horizontal="left"/>
    </xf>
    <xf numFmtId="0" fontId="17" fillId="0" borderId="5" xfId="2" applyFont="1" applyFill="1" applyBorder="1" applyAlignment="1">
      <alignment horizontal="center"/>
    </xf>
    <xf numFmtId="0" fontId="50" fillId="0" borderId="5" xfId="2" applyFont="1" applyFill="1" applyBorder="1"/>
    <xf numFmtId="0" fontId="51" fillId="0" borderId="5" xfId="6" applyFont="1" applyFill="1" applyBorder="1" applyAlignment="1">
      <alignment horizontal="left"/>
    </xf>
    <xf numFmtId="0" fontId="51" fillId="0" borderId="5" xfId="6" applyFont="1" applyFill="1" applyBorder="1" applyAlignment="1">
      <alignment horizontal="center"/>
    </xf>
    <xf numFmtId="0" fontId="51" fillId="0" borderId="5" xfId="2" applyFont="1" applyFill="1" applyBorder="1"/>
    <xf numFmtId="0" fontId="51" fillId="0" borderId="5" xfId="6" applyFont="1" applyFill="1" applyBorder="1" applyAlignment="1"/>
    <xf numFmtId="0" fontId="51" fillId="0" borderId="5" xfId="2" applyFont="1" applyFill="1" applyBorder="1" applyAlignment="1">
      <alignment horizontal="center"/>
    </xf>
    <xf numFmtId="1" fontId="51" fillId="0" borderId="5" xfId="2" applyNumberFormat="1" applyFont="1" applyFill="1" applyBorder="1" applyAlignment="1">
      <alignment horizontal="center"/>
    </xf>
    <xf numFmtId="1" fontId="17" fillId="0" borderId="5" xfId="6" applyNumberFormat="1" applyFont="1" applyFill="1" applyBorder="1" applyAlignment="1">
      <alignment horizontal="center"/>
    </xf>
    <xf numFmtId="0" fontId="46" fillId="0" borderId="6" xfId="6" applyFont="1" applyFill="1" applyBorder="1" applyAlignment="1">
      <alignment horizontal="left"/>
    </xf>
    <xf numFmtId="0" fontId="46" fillId="0" borderId="6" xfId="6" applyFont="1" applyFill="1" applyBorder="1" applyAlignment="1">
      <alignment horizontal="center"/>
    </xf>
    <xf numFmtId="0" fontId="46" fillId="0" borderId="6" xfId="6" applyFont="1" applyFill="1" applyBorder="1" applyAlignment="1"/>
    <xf numFmtId="0" fontId="26" fillId="0" borderId="6" xfId="6" applyFont="1" applyFill="1" applyBorder="1" applyAlignment="1">
      <alignment horizontal="center"/>
    </xf>
    <xf numFmtId="0" fontId="17" fillId="0" borderId="6" xfId="6" applyFont="1" applyFill="1" applyBorder="1" applyAlignment="1">
      <alignment horizontal="center"/>
    </xf>
    <xf numFmtId="1" fontId="26" fillId="0" borderId="6" xfId="6" applyNumberFormat="1" applyFont="1" applyFill="1" applyBorder="1" applyAlignment="1">
      <alignment horizontal="center"/>
    </xf>
    <xf numFmtId="0" fontId="46" fillId="9" borderId="5" xfId="6" applyFont="1" applyFill="1" applyBorder="1" applyAlignment="1">
      <alignment horizontal="left"/>
    </xf>
    <xf numFmtId="0" fontId="46" fillId="9" borderId="5" xfId="6" applyFont="1" applyFill="1" applyBorder="1" applyAlignment="1">
      <alignment horizontal="center"/>
    </xf>
    <xf numFmtId="0" fontId="46" fillId="9" borderId="5" xfId="6" applyFont="1" applyFill="1" applyBorder="1" applyAlignment="1"/>
    <xf numFmtId="0" fontId="46" fillId="19" borderId="4" xfId="6" applyFont="1" applyFill="1" applyBorder="1" applyAlignment="1">
      <alignment horizontal="left"/>
    </xf>
    <xf numFmtId="0" fontId="46" fillId="19" borderId="4" xfId="6" applyFont="1" applyFill="1" applyBorder="1" applyAlignment="1">
      <alignment horizontal="center"/>
    </xf>
    <xf numFmtId="0" fontId="46" fillId="19" borderId="4" xfId="6" applyFont="1" applyFill="1" applyBorder="1" applyAlignment="1"/>
    <xf numFmtId="0" fontId="46" fillId="19" borderId="5" xfId="6" applyFont="1" applyFill="1" applyBorder="1" applyAlignment="1">
      <alignment horizontal="left"/>
    </xf>
    <xf numFmtId="0" fontId="46" fillId="19" borderId="5" xfId="6" applyFont="1" applyFill="1" applyBorder="1" applyAlignment="1">
      <alignment horizontal="center"/>
    </xf>
    <xf numFmtId="0" fontId="46" fillId="19" borderId="5" xfId="6" applyFont="1" applyFill="1" applyBorder="1" applyAlignment="1"/>
    <xf numFmtId="0" fontId="46" fillId="0" borderId="51" xfId="6" applyFont="1" applyFill="1" applyBorder="1" applyAlignment="1">
      <alignment horizontal="left"/>
    </xf>
    <xf numFmtId="0" fontId="46" fillId="19" borderId="51" xfId="6" applyFont="1" applyFill="1" applyBorder="1" applyAlignment="1">
      <alignment horizontal="left"/>
    </xf>
    <xf numFmtId="0" fontId="26" fillId="0" borderId="24" xfId="6" applyFont="1" applyFill="1" applyBorder="1" applyAlignment="1">
      <alignment horizontal="center"/>
    </xf>
    <xf numFmtId="0" fontId="46" fillId="0" borderId="24" xfId="6" applyFont="1" applyFill="1" applyBorder="1" applyAlignment="1">
      <alignment horizontal="center"/>
    </xf>
    <xf numFmtId="0" fontId="26" fillId="0" borderId="57" xfId="6" applyFont="1" applyFill="1" applyBorder="1" applyAlignment="1">
      <alignment horizontal="left"/>
    </xf>
    <xf numFmtId="0" fontId="26" fillId="0" borderId="58" xfId="6" applyFont="1" applyFill="1" applyBorder="1" applyAlignment="1">
      <alignment horizontal="left"/>
    </xf>
    <xf numFmtId="0" fontId="26" fillId="0" borderId="59" xfId="6" applyFont="1" applyFill="1" applyBorder="1" applyAlignment="1">
      <alignment horizontal="left"/>
    </xf>
    <xf numFmtId="0" fontId="46" fillId="31" borderId="51" xfId="6" applyFont="1" applyFill="1" applyBorder="1" applyAlignment="1">
      <alignment horizontal="left"/>
    </xf>
    <xf numFmtId="0" fontId="46" fillId="0" borderId="55" xfId="6" applyFont="1" applyFill="1" applyBorder="1" applyAlignment="1">
      <alignment horizontal="left"/>
    </xf>
    <xf numFmtId="0" fontId="26" fillId="0" borderId="1" xfId="6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53" fillId="32" borderId="0" xfId="0" applyFont="1" applyFill="1" applyAlignment="1">
      <alignment horizontal="center" wrapText="1"/>
    </xf>
    <xf numFmtId="0" fontId="52" fillId="33" borderId="0" xfId="0" applyFont="1" applyFill="1" applyAlignment="1">
      <alignment horizontal="center" wrapText="1"/>
    </xf>
    <xf numFmtId="0" fontId="55" fillId="33" borderId="0" xfId="7" applyFill="1" applyAlignment="1" applyProtection="1">
      <alignment wrapText="1"/>
    </xf>
    <xf numFmtId="0" fontId="52" fillId="33" borderId="0" xfId="0" applyFont="1" applyFill="1" applyAlignment="1">
      <alignment wrapText="1"/>
    </xf>
    <xf numFmtId="0" fontId="52" fillId="34" borderId="0" xfId="0" applyFont="1" applyFill="1" applyAlignment="1">
      <alignment wrapText="1"/>
    </xf>
    <xf numFmtId="0" fontId="52" fillId="34" borderId="0" xfId="0" applyFont="1" applyFill="1" applyAlignment="1">
      <alignment horizontal="center" wrapText="1"/>
    </xf>
    <xf numFmtId="0" fontId="55" fillId="34" borderId="0" xfId="7" applyFill="1" applyAlignment="1" applyProtection="1">
      <alignment wrapText="1"/>
    </xf>
    <xf numFmtId="3" fontId="9" fillId="28" borderId="21" xfId="0" applyNumberFormat="1" applyFont="1" applyFill="1" applyBorder="1" applyAlignment="1">
      <alignment horizontal="center"/>
    </xf>
    <xf numFmtId="3" fontId="11" fillId="28" borderId="17" xfId="0" applyNumberFormat="1" applyFont="1" applyFill="1" applyBorder="1" applyAlignment="1">
      <alignment horizontal="center"/>
    </xf>
    <xf numFmtId="0" fontId="8" fillId="12" borderId="4" xfId="0" applyFont="1" applyFill="1" applyBorder="1" applyAlignment="1">
      <alignment horizontal="center"/>
    </xf>
    <xf numFmtId="0" fontId="8" fillId="12" borderId="28" xfId="0" applyFont="1" applyFill="1" applyBorder="1" applyAlignment="1">
      <alignment horizontal="center"/>
    </xf>
    <xf numFmtId="0" fontId="18" fillId="12" borderId="28" xfId="0" applyFont="1" applyFill="1" applyBorder="1" applyAlignment="1">
      <alignment horizontal="center"/>
    </xf>
    <xf numFmtId="0" fontId="8" fillId="12" borderId="5" xfId="0" applyFont="1" applyFill="1" applyBorder="1" applyAlignment="1">
      <alignment horizontal="center"/>
    </xf>
    <xf numFmtId="0" fontId="8" fillId="12" borderId="6" xfId="0" applyFont="1" applyFill="1" applyBorder="1" applyAlignment="1">
      <alignment horizontal="center"/>
    </xf>
    <xf numFmtId="0" fontId="8" fillId="12" borderId="37" xfId="0" applyFont="1" applyFill="1" applyBorder="1" applyAlignment="1">
      <alignment horizontal="center"/>
    </xf>
    <xf numFmtId="0" fontId="18" fillId="12" borderId="37" xfId="0" applyFont="1" applyFill="1" applyBorder="1" applyAlignment="1">
      <alignment horizontal="center"/>
    </xf>
    <xf numFmtId="0" fontId="46" fillId="0" borderId="33" xfId="6" applyFont="1" applyFill="1" applyBorder="1" applyAlignment="1">
      <alignment horizontal="left"/>
    </xf>
    <xf numFmtId="0" fontId="46" fillId="8" borderId="6" xfId="6" applyFont="1" applyFill="1" applyBorder="1" applyAlignment="1">
      <alignment horizontal="left"/>
    </xf>
    <xf numFmtId="0" fontId="46" fillId="8" borderId="51" xfId="6" applyFont="1" applyFill="1" applyBorder="1" applyAlignment="1">
      <alignment horizontal="left"/>
    </xf>
    <xf numFmtId="0" fontId="34" fillId="30" borderId="6" xfId="2" applyFont="1" applyFill="1" applyBorder="1" applyAlignment="1">
      <alignment horizontal="center"/>
    </xf>
    <xf numFmtId="0" fontId="34" fillId="12" borderId="24" xfId="2" applyFont="1" applyFill="1" applyBorder="1" applyAlignment="1">
      <alignment horizontal="left"/>
    </xf>
    <xf numFmtId="0" fontId="34" fillId="35" borderId="5" xfId="0" applyFont="1" applyFill="1" applyBorder="1"/>
    <xf numFmtId="1" fontId="34" fillId="0" borderId="6" xfId="2" applyNumberFormat="1" applyFont="1" applyFill="1" applyBorder="1" applyAlignment="1">
      <alignment horizontal="center"/>
    </xf>
    <xf numFmtId="0" fontId="28" fillId="0" borderId="0" xfId="0" applyFont="1" applyAlignment="1">
      <alignment horizontal="left"/>
    </xf>
    <xf numFmtId="0" fontId="39" fillId="25" borderId="12" xfId="5" applyFont="1" applyFill="1" applyBorder="1" applyAlignment="1">
      <alignment horizontal="center"/>
    </xf>
    <xf numFmtId="0" fontId="39" fillId="25" borderId="1" xfId="1" applyFont="1" applyFill="1" applyBorder="1" applyAlignment="1">
      <alignment horizontal="center"/>
    </xf>
    <xf numFmtId="0" fontId="39" fillId="25" borderId="13" xfId="5" applyFont="1" applyFill="1" applyBorder="1" applyAlignment="1">
      <alignment horizontal="center"/>
    </xf>
    <xf numFmtId="0" fontId="34" fillId="25" borderId="12" xfId="5" applyFont="1" applyFill="1" applyBorder="1" applyAlignment="1">
      <alignment horizontal="center"/>
    </xf>
    <xf numFmtId="0" fontId="42" fillId="0" borderId="5" xfId="2" applyFont="1" applyFill="1" applyBorder="1" applyAlignment="1">
      <alignment horizontal="left"/>
    </xf>
    <xf numFmtId="0" fontId="34" fillId="0" borderId="0" xfId="2" applyFont="1" applyFill="1" applyBorder="1" applyAlignment="1">
      <alignment horizontal="left"/>
    </xf>
    <xf numFmtId="0" fontId="42" fillId="0" borderId="5" xfId="0" applyFont="1" applyFill="1" applyBorder="1" applyAlignment="1">
      <alignment horizontal="left"/>
    </xf>
    <xf numFmtId="0" fontId="8" fillId="0" borderId="2" xfId="0" applyFont="1" applyBorder="1" applyAlignment="1">
      <alignment horizontal="center" shrinkToFit="1"/>
    </xf>
    <xf numFmtId="0" fontId="8" fillId="0" borderId="3" xfId="0" applyFont="1" applyBorder="1" applyAlignment="1">
      <alignment horizontal="center" shrinkToFit="1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11" borderId="2" xfId="0" applyFont="1" applyFill="1" applyBorder="1" applyAlignment="1">
      <alignment horizontal="center"/>
    </xf>
    <xf numFmtId="0" fontId="8" fillId="11" borderId="9" xfId="0" applyFont="1" applyFill="1" applyBorder="1" applyAlignment="1">
      <alignment horizontal="center"/>
    </xf>
    <xf numFmtId="0" fontId="8" fillId="11" borderId="3" xfId="0" applyFont="1" applyFill="1" applyBorder="1" applyAlignment="1">
      <alignment horizontal="center"/>
    </xf>
    <xf numFmtId="0" fontId="8" fillId="12" borderId="2" xfId="0" applyFont="1" applyFill="1" applyBorder="1" applyAlignment="1">
      <alignment horizontal="center"/>
    </xf>
    <xf numFmtId="0" fontId="8" fillId="12" borderId="9" xfId="0" applyFont="1" applyFill="1" applyBorder="1" applyAlignment="1">
      <alignment horizontal="center"/>
    </xf>
    <xf numFmtId="0" fontId="8" fillId="12" borderId="3" xfId="0" applyFont="1" applyFill="1" applyBorder="1" applyAlignment="1">
      <alignment horizont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8" fillId="8" borderId="2" xfId="0" applyFont="1" applyFill="1" applyBorder="1" applyAlignment="1">
      <alignment horizontal="center"/>
    </xf>
    <xf numFmtId="0" fontId="8" fillId="8" borderId="9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/>
    </xf>
    <xf numFmtId="0" fontId="8" fillId="9" borderId="2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3" xfId="0" applyFont="1" applyFill="1" applyBorder="1" applyAlignment="1">
      <alignment horizontal="center"/>
    </xf>
    <xf numFmtId="0" fontId="8" fillId="10" borderId="2" xfId="0" applyFont="1" applyFill="1" applyBorder="1" applyAlignment="1">
      <alignment horizontal="center"/>
    </xf>
    <xf numFmtId="0" fontId="8" fillId="10" borderId="9" xfId="0" applyFont="1" applyFill="1" applyBorder="1" applyAlignment="1">
      <alignment horizontal="center"/>
    </xf>
    <xf numFmtId="0" fontId="8" fillId="10" borderId="3" xfId="0" applyFont="1" applyFill="1" applyBorder="1" applyAlignment="1">
      <alignment horizontal="center"/>
    </xf>
    <xf numFmtId="0" fontId="8" fillId="6" borderId="2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/>
    </xf>
    <xf numFmtId="0" fontId="34" fillId="25" borderId="14" xfId="5" applyFont="1" applyFill="1" applyBorder="1" applyAlignment="1">
      <alignment horizontal="center"/>
    </xf>
    <xf numFmtId="0" fontId="34" fillId="25" borderId="13" xfId="5" applyFont="1" applyFill="1" applyBorder="1" applyAlignment="1">
      <alignment horizontal="center"/>
    </xf>
    <xf numFmtId="0" fontId="39" fillId="0" borderId="9" xfId="5" applyFont="1" applyFill="1" applyBorder="1" applyAlignment="1">
      <alignment horizontal="center"/>
    </xf>
    <xf numFmtId="0" fontId="39" fillId="0" borderId="3" xfId="5" applyFont="1" applyFill="1" applyBorder="1" applyAlignment="1">
      <alignment horizontal="center"/>
    </xf>
    <xf numFmtId="0" fontId="34" fillId="25" borderId="12" xfId="5" applyFont="1" applyFill="1" applyBorder="1" applyAlignment="1">
      <alignment horizontal="center"/>
    </xf>
    <xf numFmtId="0" fontId="39" fillId="25" borderId="12" xfId="5" applyFont="1" applyFill="1" applyBorder="1" applyAlignment="1">
      <alignment horizontal="center"/>
    </xf>
    <xf numFmtId="0" fontId="39" fillId="0" borderId="0" xfId="5" applyFont="1" applyFill="1" applyAlignment="1"/>
    <xf numFmtId="0" fontId="39" fillId="0" borderId="0" xfId="5" applyFont="1" applyFill="1" applyBorder="1" applyAlignment="1"/>
    <xf numFmtId="0" fontId="34" fillId="25" borderId="8" xfId="5" applyFont="1" applyFill="1" applyBorder="1" applyAlignment="1">
      <alignment horizontal="center" vertical="center"/>
    </xf>
    <xf numFmtId="0" fontId="34" fillId="25" borderId="12" xfId="5" applyFont="1" applyFill="1" applyBorder="1" applyAlignment="1">
      <alignment horizontal="center" vertical="center"/>
    </xf>
    <xf numFmtId="0" fontId="39" fillId="25" borderId="8" xfId="1" applyFont="1" applyFill="1" applyBorder="1" applyAlignment="1">
      <alignment horizontal="center" vertical="center"/>
    </xf>
    <xf numFmtId="0" fontId="39" fillId="25" borderId="12" xfId="1" applyFont="1" applyFill="1" applyBorder="1" applyAlignment="1">
      <alignment horizontal="center" vertical="center"/>
    </xf>
    <xf numFmtId="0" fontId="39" fillId="25" borderId="1" xfId="1" applyFont="1" applyFill="1" applyBorder="1" applyAlignment="1">
      <alignment horizontal="center"/>
    </xf>
    <xf numFmtId="0" fontId="39" fillId="25" borderId="14" xfId="5" applyFont="1" applyFill="1" applyBorder="1" applyAlignment="1">
      <alignment horizontal="center"/>
    </xf>
    <xf numFmtId="0" fontId="39" fillId="25" borderId="7" xfId="5" applyFont="1" applyFill="1" applyBorder="1" applyAlignment="1">
      <alignment horizontal="center"/>
    </xf>
    <xf numFmtId="0" fontId="39" fillId="25" borderId="13" xfId="5" applyFont="1" applyFill="1" applyBorder="1" applyAlignment="1">
      <alignment horizontal="center"/>
    </xf>
    <xf numFmtId="0" fontId="34" fillId="25" borderId="14" xfId="5" applyFont="1" applyFill="1" applyBorder="1" applyAlignment="1">
      <alignment horizontal="center" shrinkToFit="1"/>
    </xf>
    <xf numFmtId="0" fontId="34" fillId="25" borderId="13" xfId="5" applyFont="1" applyFill="1" applyBorder="1" applyAlignment="1">
      <alignment horizontal="center" shrinkToFit="1"/>
    </xf>
    <xf numFmtId="0" fontId="34" fillId="25" borderId="2" xfId="5" applyFont="1" applyFill="1" applyBorder="1" applyAlignment="1">
      <alignment horizontal="center" shrinkToFit="1"/>
    </xf>
    <xf numFmtId="0" fontId="34" fillId="25" borderId="3" xfId="5" applyFont="1" applyFill="1" applyBorder="1" applyAlignment="1">
      <alignment horizontal="center" shrinkToFit="1"/>
    </xf>
    <xf numFmtId="0" fontId="39" fillId="0" borderId="2" xfId="2" applyFont="1" applyFill="1" applyBorder="1" applyAlignment="1">
      <alignment horizontal="center" shrinkToFit="1"/>
    </xf>
    <xf numFmtId="0" fontId="39" fillId="0" borderId="9" xfId="2" applyFont="1" applyFill="1" applyBorder="1" applyAlignment="1">
      <alignment horizontal="center" shrinkToFit="1"/>
    </xf>
    <xf numFmtId="0" fontId="39" fillId="0" borderId="3" xfId="2" applyFont="1" applyFill="1" applyBorder="1" applyAlignment="1">
      <alignment horizontal="center" shrinkToFit="1"/>
    </xf>
    <xf numFmtId="0" fontId="39" fillId="0" borderId="2" xfId="2" applyFont="1" applyFill="1" applyBorder="1" applyAlignment="1">
      <alignment horizontal="center"/>
    </xf>
    <xf numFmtId="0" fontId="39" fillId="0" borderId="3" xfId="2" applyFont="1" applyFill="1" applyBorder="1" applyAlignment="1">
      <alignment horizontal="center"/>
    </xf>
    <xf numFmtId="0" fontId="39" fillId="0" borderId="9" xfId="2" applyFont="1" applyFill="1" applyBorder="1" applyAlignment="1">
      <alignment horizontal="center"/>
    </xf>
    <xf numFmtId="0" fontId="39" fillId="0" borderId="8" xfId="2" applyFont="1" applyFill="1" applyBorder="1" applyAlignment="1">
      <alignment horizontal="center" vertical="center"/>
    </xf>
    <xf numFmtId="0" fontId="39" fillId="0" borderId="12" xfId="2" applyFont="1" applyFill="1" applyBorder="1" applyAlignment="1">
      <alignment horizontal="center" vertical="center"/>
    </xf>
    <xf numFmtId="0" fontId="39" fillId="0" borderId="14" xfId="2" applyFont="1" applyFill="1" applyBorder="1" applyAlignment="1">
      <alignment horizontal="center"/>
    </xf>
    <xf numFmtId="0" fontId="39" fillId="0" borderId="7" xfId="2" applyFont="1" applyFill="1" applyBorder="1" applyAlignment="1">
      <alignment horizontal="center"/>
    </xf>
    <xf numFmtId="0" fontId="39" fillId="0" borderId="13" xfId="2" applyFont="1" applyFill="1" applyBorder="1" applyAlignment="1">
      <alignment horizontal="center"/>
    </xf>
    <xf numFmtId="0" fontId="46" fillId="0" borderId="9" xfId="6" applyFont="1" applyFill="1" applyBorder="1" applyAlignment="1">
      <alignment horizontal="center" shrinkToFit="1"/>
    </xf>
    <xf numFmtId="0" fontId="46" fillId="0" borderId="3" xfId="6" applyFont="1" applyFill="1" applyBorder="1" applyAlignment="1">
      <alignment horizontal="center" shrinkToFit="1"/>
    </xf>
    <xf numFmtId="0" fontId="46" fillId="0" borderId="2" xfId="6" applyFont="1" applyFill="1" applyBorder="1" applyAlignment="1">
      <alignment horizontal="center" shrinkToFit="1"/>
    </xf>
    <xf numFmtId="0" fontId="46" fillId="0" borderId="9" xfId="6" applyFont="1" applyFill="1" applyBorder="1" applyAlignment="1">
      <alignment horizontal="center"/>
    </xf>
    <xf numFmtId="0" fontId="46" fillId="0" borderId="2" xfId="6" applyFont="1" applyFill="1" applyBorder="1" applyAlignment="1">
      <alignment horizontal="center"/>
    </xf>
    <xf numFmtId="0" fontId="46" fillId="0" borderId="3" xfId="6" applyFont="1" applyFill="1" applyBorder="1" applyAlignment="1">
      <alignment horizontal="center"/>
    </xf>
    <xf numFmtId="0" fontId="47" fillId="0" borderId="9" xfId="6" applyFont="1" applyFill="1" applyBorder="1" applyAlignment="1">
      <alignment horizontal="center" shrinkToFit="1"/>
    </xf>
    <xf numFmtId="0" fontId="47" fillId="0" borderId="3" xfId="6" applyFont="1" applyFill="1" applyBorder="1" applyAlignment="1">
      <alignment horizontal="center" shrinkToFit="1"/>
    </xf>
    <xf numFmtId="3" fontId="32" fillId="12" borderId="2" xfId="0" applyNumberFormat="1" applyFont="1" applyFill="1" applyBorder="1" applyAlignment="1">
      <alignment horizontal="center"/>
    </xf>
    <xf numFmtId="3" fontId="32" fillId="12" borderId="9" xfId="0" applyNumberFormat="1" applyFont="1" applyFill="1" applyBorder="1" applyAlignment="1">
      <alignment horizontal="center"/>
    </xf>
    <xf numFmtId="3" fontId="32" fillId="12" borderId="3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 shrinkToFit="1"/>
    </xf>
    <xf numFmtId="3" fontId="9" fillId="0" borderId="3" xfId="0" applyNumberFormat="1" applyFont="1" applyFill="1" applyBorder="1" applyAlignment="1">
      <alignment horizontal="center" shrinkToFit="1"/>
    </xf>
    <xf numFmtId="3" fontId="7" fillId="0" borderId="2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3" fontId="32" fillId="6" borderId="2" xfId="0" applyNumberFormat="1" applyFont="1" applyFill="1" applyBorder="1" applyAlignment="1">
      <alignment horizontal="center"/>
    </xf>
    <xf numFmtId="3" fontId="32" fillId="6" borderId="9" xfId="0" applyNumberFormat="1" applyFont="1" applyFill="1" applyBorder="1" applyAlignment="1">
      <alignment horizontal="center"/>
    </xf>
    <xf numFmtId="3" fontId="32" fillId="6" borderId="3" xfId="0" applyNumberFormat="1" applyFont="1" applyFill="1" applyBorder="1" applyAlignment="1">
      <alignment horizontal="center"/>
    </xf>
    <xf numFmtId="3" fontId="32" fillId="11" borderId="2" xfId="0" applyNumberFormat="1" applyFont="1" applyFill="1" applyBorder="1" applyAlignment="1">
      <alignment horizontal="center"/>
    </xf>
    <xf numFmtId="3" fontId="32" fillId="11" borderId="9" xfId="0" applyNumberFormat="1" applyFont="1" applyFill="1" applyBorder="1" applyAlignment="1">
      <alignment horizontal="center"/>
    </xf>
    <xf numFmtId="3" fontId="32" fillId="11" borderId="3" xfId="0" applyNumberFormat="1" applyFont="1" applyFill="1" applyBorder="1" applyAlignment="1">
      <alignment horizontal="center"/>
    </xf>
    <xf numFmtId="3" fontId="9" fillId="10" borderId="2" xfId="0" applyNumberFormat="1" applyFont="1" applyFill="1" applyBorder="1" applyAlignment="1">
      <alignment horizontal="center"/>
    </xf>
    <xf numFmtId="3" fontId="9" fillId="10" borderId="9" xfId="0" applyNumberFormat="1" applyFont="1" applyFill="1" applyBorder="1" applyAlignment="1">
      <alignment horizontal="center"/>
    </xf>
    <xf numFmtId="3" fontId="9" fillId="10" borderId="3" xfId="0" applyNumberFormat="1" applyFont="1" applyFill="1" applyBorder="1" applyAlignment="1">
      <alignment horizontal="center"/>
    </xf>
    <xf numFmtId="3" fontId="9" fillId="0" borderId="9" xfId="0" applyNumberFormat="1" applyFont="1" applyBorder="1" applyAlignment="1">
      <alignment horizontal="center"/>
    </xf>
    <xf numFmtId="3" fontId="9" fillId="8" borderId="2" xfId="0" applyNumberFormat="1" applyFont="1" applyFill="1" applyBorder="1" applyAlignment="1">
      <alignment horizontal="center"/>
    </xf>
    <xf numFmtId="3" fontId="9" fillId="8" borderId="9" xfId="0" applyNumberFormat="1" applyFont="1" applyFill="1" applyBorder="1" applyAlignment="1">
      <alignment horizontal="center"/>
    </xf>
    <xf numFmtId="3" fontId="9" fillId="8" borderId="3" xfId="0" applyNumberFormat="1" applyFont="1" applyFill="1" applyBorder="1" applyAlignment="1">
      <alignment horizontal="center"/>
    </xf>
    <xf numFmtId="3" fontId="9" fillId="9" borderId="2" xfId="0" applyNumberFormat="1" applyFont="1" applyFill="1" applyBorder="1" applyAlignment="1">
      <alignment horizontal="center"/>
    </xf>
    <xf numFmtId="3" fontId="9" fillId="9" borderId="9" xfId="0" applyNumberFormat="1" applyFont="1" applyFill="1" applyBorder="1" applyAlignment="1">
      <alignment horizontal="center"/>
    </xf>
    <xf numFmtId="3" fontId="9" fillId="9" borderId="3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5" fillId="24" borderId="2" xfId="0" applyFont="1" applyFill="1" applyBorder="1" applyAlignment="1">
      <alignment horizontal="center" shrinkToFit="1"/>
    </xf>
    <xf numFmtId="0" fontId="15" fillId="24" borderId="9" xfId="0" applyFont="1" applyFill="1" applyBorder="1" applyAlignment="1">
      <alignment horizontal="center" shrinkToFit="1"/>
    </xf>
    <xf numFmtId="0" fontId="15" fillId="18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 shrinkToFit="1"/>
    </xf>
    <xf numFmtId="0" fontId="5" fillId="0" borderId="3" xfId="0" applyFont="1" applyBorder="1" applyAlignment="1">
      <alignment horizontal="center" shrinkToFit="1"/>
    </xf>
    <xf numFmtId="0" fontId="15" fillId="11" borderId="1" xfId="0" applyFont="1" applyFill="1" applyBorder="1" applyAlignment="1">
      <alignment horizontal="center"/>
    </xf>
    <xf numFmtId="0" fontId="15" fillId="23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15" fillId="22" borderId="1" xfId="0" applyFont="1" applyFill="1" applyBorder="1" applyAlignment="1">
      <alignment horizontal="center"/>
    </xf>
    <xf numFmtId="0" fontId="15" fillId="16" borderId="1" xfId="0" applyFont="1" applyFill="1" applyBorder="1" applyAlignment="1">
      <alignment horizontal="center"/>
    </xf>
    <xf numFmtId="0" fontId="15" fillId="9" borderId="1" xfId="0" applyFont="1" applyFill="1" applyBorder="1" applyAlignment="1">
      <alignment horizontal="center"/>
    </xf>
    <xf numFmtId="0" fontId="5" fillId="0" borderId="9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5" fillId="11" borderId="49" xfId="0" applyFont="1" applyFill="1" applyBorder="1" applyAlignment="1">
      <alignment horizontal="center"/>
    </xf>
    <xf numFmtId="0" fontId="15" fillId="11" borderId="2" xfId="0" applyFont="1" applyFill="1" applyBorder="1" applyAlignment="1">
      <alignment horizontal="center"/>
    </xf>
    <xf numFmtId="0" fontId="15" fillId="12" borderId="1" xfId="0" applyFont="1" applyFill="1" applyBorder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Border="1" applyAlignment="1"/>
    <xf numFmtId="0" fontId="5" fillId="0" borderId="1" xfId="0" applyFont="1" applyBorder="1" applyAlignment="1">
      <alignment horizontal="center" vertical="center" shrinkToFit="1"/>
    </xf>
    <xf numFmtId="0" fontId="15" fillId="10" borderId="1" xfId="0" applyFont="1" applyFill="1" applyBorder="1" applyAlignment="1">
      <alignment horizontal="center"/>
    </xf>
    <xf numFmtId="0" fontId="15" fillId="6" borderId="49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15" fillId="6" borderId="50" xfId="0" applyFont="1" applyFill="1" applyBorder="1" applyAlignment="1">
      <alignment horizontal="center"/>
    </xf>
    <xf numFmtId="0" fontId="5" fillId="19" borderId="1" xfId="0" applyFont="1" applyFill="1" applyBorder="1" applyAlignment="1">
      <alignment horizontal="center" shrinkToFit="1"/>
    </xf>
    <xf numFmtId="0" fontId="5" fillId="19" borderId="2" xfId="0" applyFont="1" applyFill="1" applyBorder="1" applyAlignment="1">
      <alignment horizontal="center" shrinkToFi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shrinkToFit="1"/>
    </xf>
    <xf numFmtId="0" fontId="5" fillId="2" borderId="0" xfId="0" applyFont="1" applyFill="1" applyAlignment="1"/>
    <xf numFmtId="0" fontId="5" fillId="2" borderId="0" xfId="0" applyFont="1" applyFill="1" applyBorder="1" applyAlignment="1"/>
    <xf numFmtId="0" fontId="5" fillId="2" borderId="3" xfId="0" applyFont="1" applyFill="1" applyBorder="1" applyAlignment="1">
      <alignment horizontal="center"/>
    </xf>
    <xf numFmtId="0" fontId="5" fillId="16" borderId="1" xfId="0" applyFont="1" applyFill="1" applyBorder="1" applyAlignment="1">
      <alignment horizontal="center"/>
    </xf>
    <xf numFmtId="0" fontId="39" fillId="25" borderId="2" xfId="1" applyFont="1" applyFill="1" applyBorder="1" applyAlignment="1">
      <alignment horizontal="center"/>
    </xf>
    <xf numFmtId="0" fontId="39" fillId="25" borderId="9" xfId="1" applyFont="1" applyFill="1" applyBorder="1" applyAlignment="1">
      <alignment horizontal="center"/>
    </xf>
    <xf numFmtId="0" fontId="39" fillId="25" borderId="3" xfId="1" applyFont="1" applyFill="1" applyBorder="1" applyAlignment="1">
      <alignment horizontal="center"/>
    </xf>
    <xf numFmtId="0" fontId="39" fillId="25" borderId="2" xfId="5" applyFont="1" applyFill="1" applyBorder="1" applyAlignment="1">
      <alignment horizontal="center"/>
    </xf>
    <xf numFmtId="0" fontId="39" fillId="25" borderId="9" xfId="5" applyFont="1" applyFill="1" applyBorder="1" applyAlignment="1">
      <alignment horizontal="center"/>
    </xf>
    <xf numFmtId="0" fontId="39" fillId="25" borderId="3" xfId="5" applyFont="1" applyFill="1" applyBorder="1" applyAlignment="1">
      <alignment horizontal="center"/>
    </xf>
    <xf numFmtId="0" fontId="34" fillId="25" borderId="2" xfId="5" applyFont="1" applyFill="1" applyBorder="1" applyAlignment="1">
      <alignment horizontal="center"/>
    </xf>
    <xf numFmtId="0" fontId="34" fillId="25" borderId="3" xfId="5" applyFont="1" applyFill="1" applyBorder="1" applyAlignment="1">
      <alignment horizontal="center"/>
    </xf>
    <xf numFmtId="0" fontId="52" fillId="34" borderId="0" xfId="0" applyFont="1" applyFill="1" applyAlignment="1">
      <alignment wrapText="1"/>
    </xf>
  </cellXfs>
  <cellStyles count="8">
    <cellStyle name="Hyperlink" xfId="7" builtinId="8"/>
    <cellStyle name="Normal 2" xfId="1"/>
    <cellStyle name="Normal 4" xfId="5"/>
    <cellStyle name="เครื่องหมายจุลภาค" xfId="4" builtinId="3"/>
    <cellStyle name="ปกติ" xfId="0" builtinId="0"/>
    <cellStyle name="ปกติ 2" xfId="2"/>
    <cellStyle name="ปกติ 2 2" xfId="6"/>
    <cellStyle name="ปกติ_Sheet1" xfId="3"/>
  </cellStyles>
  <dxfs count="0"/>
  <tableStyles count="0" defaultTableStyle="TableStyleMedium9" defaultPivotStyle="PivotStyleLight16"/>
  <colors>
    <mruColors>
      <color rgb="FFFFCCFF"/>
      <color rgb="FFFFFF99"/>
      <color rgb="FFFF6699"/>
      <color rgb="FF5FFB93"/>
      <color rgb="FF0066FF"/>
      <color rgb="FF2333CF"/>
      <color rgb="FF67F39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6" Type="http://schemas.openxmlformats.org/officeDocument/2006/relationships/hyperlink" Target="http://77101157.thaischool.in.th/" TargetMode="External"/><Relationship Id="rId117" Type="http://schemas.openxmlformats.org/officeDocument/2006/relationships/hyperlink" Target="http://77070006.thaischool.in.th/" TargetMode="External"/><Relationship Id="rId21" Type="http://schemas.openxmlformats.org/officeDocument/2006/relationships/hyperlink" Target="http://77101054.thaischool.in.th/" TargetMode="External"/><Relationship Id="rId42" Type="http://schemas.openxmlformats.org/officeDocument/2006/relationships/hyperlink" Target="http://77060005.thaischool.in.th/" TargetMode="External"/><Relationship Id="rId47" Type="http://schemas.openxmlformats.org/officeDocument/2006/relationships/hyperlink" Target="http://77102125.thaischool.in.th/" TargetMode="External"/><Relationship Id="rId63" Type="http://schemas.openxmlformats.org/officeDocument/2006/relationships/hyperlink" Target="http://77060004.thaischool.in.th/" TargetMode="External"/><Relationship Id="rId68" Type="http://schemas.openxmlformats.org/officeDocument/2006/relationships/hyperlink" Target="http://77102691.thaischool.in.th/" TargetMode="External"/><Relationship Id="rId84" Type="http://schemas.openxmlformats.org/officeDocument/2006/relationships/hyperlink" Target="http://77102666.thaischool.in.th/" TargetMode="External"/><Relationship Id="rId89" Type="http://schemas.openxmlformats.org/officeDocument/2006/relationships/hyperlink" Target="http://77102678.thaischool.in.th/" TargetMode="External"/><Relationship Id="rId112" Type="http://schemas.openxmlformats.org/officeDocument/2006/relationships/hyperlink" Target="http://77070002.thaischool.in.th/" TargetMode="External"/><Relationship Id="rId16" Type="http://schemas.openxmlformats.org/officeDocument/2006/relationships/hyperlink" Target="http://77100967.thaischool.in.th/" TargetMode="External"/><Relationship Id="rId107" Type="http://schemas.openxmlformats.org/officeDocument/2006/relationships/hyperlink" Target="http://77102460.thaischool.in.th/" TargetMode="External"/><Relationship Id="rId11" Type="http://schemas.openxmlformats.org/officeDocument/2006/relationships/hyperlink" Target="http://77101005.thaischool.in.th/" TargetMode="External"/><Relationship Id="rId32" Type="http://schemas.openxmlformats.org/officeDocument/2006/relationships/hyperlink" Target="http://77102319.thaischool.in.th/" TargetMode="External"/><Relationship Id="rId37" Type="http://schemas.openxmlformats.org/officeDocument/2006/relationships/hyperlink" Target="http://77102162.thaischool.in.th/" TargetMode="External"/><Relationship Id="rId53" Type="http://schemas.openxmlformats.org/officeDocument/2006/relationships/hyperlink" Target="http://77102241.thaischool.in.th/" TargetMode="External"/><Relationship Id="rId58" Type="http://schemas.openxmlformats.org/officeDocument/2006/relationships/hyperlink" Target="http://77102174.thaischool.in.th/" TargetMode="External"/><Relationship Id="rId74" Type="http://schemas.openxmlformats.org/officeDocument/2006/relationships/hyperlink" Target="http://77102794.thaischool.in.th/" TargetMode="External"/><Relationship Id="rId79" Type="http://schemas.openxmlformats.org/officeDocument/2006/relationships/hyperlink" Target="http://77102630.thaischool.in.th/" TargetMode="External"/><Relationship Id="rId102" Type="http://schemas.openxmlformats.org/officeDocument/2006/relationships/hyperlink" Target="http://77102370.thaischool.in.th/" TargetMode="External"/><Relationship Id="rId123" Type="http://schemas.openxmlformats.org/officeDocument/2006/relationships/hyperlink" Target="http://77102411.thaischool.in.th/" TargetMode="External"/><Relationship Id="rId5" Type="http://schemas.openxmlformats.org/officeDocument/2006/relationships/hyperlink" Target="http://77100992.thaischool.in.th/" TargetMode="External"/><Relationship Id="rId61" Type="http://schemas.openxmlformats.org/officeDocument/2006/relationships/hyperlink" Target="http://77060006.thaischool.in.th/" TargetMode="External"/><Relationship Id="rId82" Type="http://schemas.openxmlformats.org/officeDocument/2006/relationships/hyperlink" Target="http://77080001.thaischool.in.th/" TargetMode="External"/><Relationship Id="rId90" Type="http://schemas.openxmlformats.org/officeDocument/2006/relationships/hyperlink" Target="http://77102836.thaischool.in.th/" TargetMode="External"/><Relationship Id="rId95" Type="http://schemas.openxmlformats.org/officeDocument/2006/relationships/hyperlink" Target="http://77102459.thaischool.in.th/" TargetMode="External"/><Relationship Id="rId19" Type="http://schemas.openxmlformats.org/officeDocument/2006/relationships/hyperlink" Target="http://77101194.thaischool.in.th/" TargetMode="External"/><Relationship Id="rId14" Type="http://schemas.openxmlformats.org/officeDocument/2006/relationships/hyperlink" Target="http://77101170.thaischool.in.th/" TargetMode="External"/><Relationship Id="rId22" Type="http://schemas.openxmlformats.org/officeDocument/2006/relationships/hyperlink" Target="http://77101042.thaischool.in.th/" TargetMode="External"/><Relationship Id="rId27" Type="http://schemas.openxmlformats.org/officeDocument/2006/relationships/hyperlink" Target="http://77101030.thaischool.in.th/" TargetMode="External"/><Relationship Id="rId30" Type="http://schemas.openxmlformats.org/officeDocument/2006/relationships/hyperlink" Target="http://77102228.thaischool.in.th/" TargetMode="External"/><Relationship Id="rId35" Type="http://schemas.openxmlformats.org/officeDocument/2006/relationships/hyperlink" Target="http://77100414.thaischool.in.th/" TargetMode="External"/><Relationship Id="rId43" Type="http://schemas.openxmlformats.org/officeDocument/2006/relationships/hyperlink" Target="http://77060003.thaischool.in.th/" TargetMode="External"/><Relationship Id="rId48" Type="http://schemas.openxmlformats.org/officeDocument/2006/relationships/hyperlink" Target="http://77102253.thaischool.in.th/" TargetMode="External"/><Relationship Id="rId56" Type="http://schemas.openxmlformats.org/officeDocument/2006/relationships/hyperlink" Target="http://77102150.thaischool.in.th/" TargetMode="External"/><Relationship Id="rId64" Type="http://schemas.openxmlformats.org/officeDocument/2006/relationships/hyperlink" Target="http://77080002.thaischool.in.th/" TargetMode="External"/><Relationship Id="rId69" Type="http://schemas.openxmlformats.org/officeDocument/2006/relationships/hyperlink" Target="http://77102680.thaischool.in.th/" TargetMode="External"/><Relationship Id="rId77" Type="http://schemas.openxmlformats.org/officeDocument/2006/relationships/hyperlink" Target="http://77102654.thaischool.in.th/" TargetMode="External"/><Relationship Id="rId100" Type="http://schemas.openxmlformats.org/officeDocument/2006/relationships/hyperlink" Target="http://77102368.thaischool.in.th/" TargetMode="External"/><Relationship Id="rId105" Type="http://schemas.openxmlformats.org/officeDocument/2006/relationships/hyperlink" Target="http://77102526.thaischool.in.th/" TargetMode="External"/><Relationship Id="rId113" Type="http://schemas.openxmlformats.org/officeDocument/2006/relationships/hyperlink" Target="http://77100463.thaischool.in.th/" TargetMode="External"/><Relationship Id="rId118" Type="http://schemas.openxmlformats.org/officeDocument/2006/relationships/hyperlink" Target="http://77102472.thaischool.in.th/" TargetMode="External"/><Relationship Id="rId8" Type="http://schemas.openxmlformats.org/officeDocument/2006/relationships/hyperlink" Target="http://77101200.thaischool.in.th/" TargetMode="External"/><Relationship Id="rId51" Type="http://schemas.openxmlformats.org/officeDocument/2006/relationships/hyperlink" Target="http://77102290.thaischool.in.th/" TargetMode="External"/><Relationship Id="rId72" Type="http://schemas.openxmlformats.org/officeDocument/2006/relationships/hyperlink" Target="http://77102575.thaischool.in.th/" TargetMode="External"/><Relationship Id="rId80" Type="http://schemas.openxmlformats.org/officeDocument/2006/relationships/hyperlink" Target="http://77102642.thaischool.in.th/" TargetMode="External"/><Relationship Id="rId85" Type="http://schemas.openxmlformats.org/officeDocument/2006/relationships/hyperlink" Target="http://77102708.thaischool.in.th/" TargetMode="External"/><Relationship Id="rId93" Type="http://schemas.openxmlformats.org/officeDocument/2006/relationships/hyperlink" Target="http://77102587.thaischool.in.th/" TargetMode="External"/><Relationship Id="rId98" Type="http://schemas.openxmlformats.org/officeDocument/2006/relationships/hyperlink" Target="http://77102514.thaischool.in.th/" TargetMode="External"/><Relationship Id="rId121" Type="http://schemas.openxmlformats.org/officeDocument/2006/relationships/hyperlink" Target="http://77102393.thaischool.in.th/" TargetMode="External"/><Relationship Id="rId3" Type="http://schemas.openxmlformats.org/officeDocument/2006/relationships/hyperlink" Target="http://77101145.thaischool.in.th/" TargetMode="External"/><Relationship Id="rId12" Type="http://schemas.openxmlformats.org/officeDocument/2006/relationships/hyperlink" Target="http://77100980.thaischool.in.th/" TargetMode="External"/><Relationship Id="rId17" Type="http://schemas.openxmlformats.org/officeDocument/2006/relationships/hyperlink" Target="http://77101078.thaischool.in.th/" TargetMode="External"/><Relationship Id="rId25" Type="http://schemas.openxmlformats.org/officeDocument/2006/relationships/hyperlink" Target="http://77101091.thaischool.in.th/" TargetMode="External"/><Relationship Id="rId33" Type="http://schemas.openxmlformats.org/officeDocument/2006/relationships/hyperlink" Target="http://77100438.thaischool.in.th/" TargetMode="External"/><Relationship Id="rId38" Type="http://schemas.openxmlformats.org/officeDocument/2006/relationships/hyperlink" Target="http://77060007.thaischool.in.th/" TargetMode="External"/><Relationship Id="rId46" Type="http://schemas.openxmlformats.org/officeDocument/2006/relationships/hyperlink" Target="http://77102204.thaischool.in.th/" TargetMode="External"/><Relationship Id="rId59" Type="http://schemas.openxmlformats.org/officeDocument/2006/relationships/hyperlink" Target="http://77102113.thaischool.in.th/" TargetMode="External"/><Relationship Id="rId67" Type="http://schemas.openxmlformats.org/officeDocument/2006/relationships/hyperlink" Target="http://77102629.thaischool.in.th/" TargetMode="External"/><Relationship Id="rId103" Type="http://schemas.openxmlformats.org/officeDocument/2006/relationships/hyperlink" Target="http://77102538.thaischool.in.th/" TargetMode="External"/><Relationship Id="rId108" Type="http://schemas.openxmlformats.org/officeDocument/2006/relationships/hyperlink" Target="http://77100451.thaischool.in.th/" TargetMode="External"/><Relationship Id="rId116" Type="http://schemas.openxmlformats.org/officeDocument/2006/relationships/hyperlink" Target="http://77070001.thaischool.in.th/" TargetMode="External"/><Relationship Id="rId124" Type="http://schemas.openxmlformats.org/officeDocument/2006/relationships/hyperlink" Target="http://77102563.thaischool.in.th/" TargetMode="External"/><Relationship Id="rId20" Type="http://schemas.openxmlformats.org/officeDocument/2006/relationships/hyperlink" Target="http://77100943.thaischool.in.th/" TargetMode="External"/><Relationship Id="rId41" Type="http://schemas.openxmlformats.org/officeDocument/2006/relationships/hyperlink" Target="http://77102265.thaischool.in.th/" TargetMode="External"/><Relationship Id="rId54" Type="http://schemas.openxmlformats.org/officeDocument/2006/relationships/hyperlink" Target="http://77102137.thaischool.in.th/" TargetMode="External"/><Relationship Id="rId62" Type="http://schemas.openxmlformats.org/officeDocument/2006/relationships/hyperlink" Target="http://77102149.thaischool.in.th/" TargetMode="External"/><Relationship Id="rId70" Type="http://schemas.openxmlformats.org/officeDocument/2006/relationships/hyperlink" Target="http://77102599.thaischool.in.th/" TargetMode="External"/><Relationship Id="rId75" Type="http://schemas.openxmlformats.org/officeDocument/2006/relationships/hyperlink" Target="http://77102812.thaischool.in.th/" TargetMode="External"/><Relationship Id="rId83" Type="http://schemas.openxmlformats.org/officeDocument/2006/relationships/hyperlink" Target="http://77102605.thaischool.in.th/" TargetMode="External"/><Relationship Id="rId88" Type="http://schemas.openxmlformats.org/officeDocument/2006/relationships/hyperlink" Target="http://77102769.thaischool.in.th/" TargetMode="External"/><Relationship Id="rId91" Type="http://schemas.openxmlformats.org/officeDocument/2006/relationships/hyperlink" Target="http://77102710.thaischool.in.th/" TargetMode="External"/><Relationship Id="rId96" Type="http://schemas.openxmlformats.org/officeDocument/2006/relationships/hyperlink" Target="http://77102332.thaischool.in.th/" TargetMode="External"/><Relationship Id="rId111" Type="http://schemas.openxmlformats.org/officeDocument/2006/relationships/hyperlink" Target="http://77070004.thaischool.in.th/" TargetMode="External"/><Relationship Id="rId1" Type="http://schemas.openxmlformats.org/officeDocument/2006/relationships/hyperlink" Target="http://77101169.thaischool.in.th/" TargetMode="External"/><Relationship Id="rId6" Type="http://schemas.openxmlformats.org/officeDocument/2006/relationships/hyperlink" Target="http://77100323.thaischool.in.th/" TargetMode="External"/><Relationship Id="rId15" Type="http://schemas.openxmlformats.org/officeDocument/2006/relationships/hyperlink" Target="http://77101017.thaischool.in.th/" TargetMode="External"/><Relationship Id="rId23" Type="http://schemas.openxmlformats.org/officeDocument/2006/relationships/hyperlink" Target="http://77100335.thaischool.in.th/" TargetMode="External"/><Relationship Id="rId28" Type="http://schemas.openxmlformats.org/officeDocument/2006/relationships/hyperlink" Target="http://77100955.thaischool.in.th/" TargetMode="External"/><Relationship Id="rId36" Type="http://schemas.openxmlformats.org/officeDocument/2006/relationships/hyperlink" Target="http://77102186.thaischool.in.th/" TargetMode="External"/><Relationship Id="rId49" Type="http://schemas.openxmlformats.org/officeDocument/2006/relationships/hyperlink" Target="http://77102277.thaischool.in.th/" TargetMode="External"/><Relationship Id="rId57" Type="http://schemas.openxmlformats.org/officeDocument/2006/relationships/hyperlink" Target="http://77060001.thaischool.in.th/" TargetMode="External"/><Relationship Id="rId106" Type="http://schemas.openxmlformats.org/officeDocument/2006/relationships/hyperlink" Target="http://77102400.thaischool.in.th/" TargetMode="External"/><Relationship Id="rId114" Type="http://schemas.openxmlformats.org/officeDocument/2006/relationships/hyperlink" Target="http://77070005.thaischool.in.th/" TargetMode="External"/><Relationship Id="rId119" Type="http://schemas.openxmlformats.org/officeDocument/2006/relationships/hyperlink" Target="http://77102551.thaischool.in.th/" TargetMode="External"/><Relationship Id="rId10" Type="http://schemas.openxmlformats.org/officeDocument/2006/relationships/hyperlink" Target="http://77101121.thaischool.in.th/" TargetMode="External"/><Relationship Id="rId31" Type="http://schemas.openxmlformats.org/officeDocument/2006/relationships/hyperlink" Target="http://77060009.thaischool.in.th/" TargetMode="External"/><Relationship Id="rId44" Type="http://schemas.openxmlformats.org/officeDocument/2006/relationships/hyperlink" Target="http://77102289.thaischool.in.th/" TargetMode="External"/><Relationship Id="rId52" Type="http://schemas.openxmlformats.org/officeDocument/2006/relationships/hyperlink" Target="http://77102216.thaischool.in.th/" TargetMode="External"/><Relationship Id="rId60" Type="http://schemas.openxmlformats.org/officeDocument/2006/relationships/hyperlink" Target="http://77100440.thaischool.in.th/" TargetMode="External"/><Relationship Id="rId65" Type="http://schemas.openxmlformats.org/officeDocument/2006/relationships/hyperlink" Target="http://77102721.thaischool.in.th/" TargetMode="External"/><Relationship Id="rId73" Type="http://schemas.openxmlformats.org/officeDocument/2006/relationships/hyperlink" Target="http://77102824.thaischool.in.th/" TargetMode="External"/><Relationship Id="rId78" Type="http://schemas.openxmlformats.org/officeDocument/2006/relationships/hyperlink" Target="http://77102733.thaischool.in.th/" TargetMode="External"/><Relationship Id="rId81" Type="http://schemas.openxmlformats.org/officeDocument/2006/relationships/hyperlink" Target="http://77100487.thaischool.in.th/" TargetMode="External"/><Relationship Id="rId86" Type="http://schemas.openxmlformats.org/officeDocument/2006/relationships/hyperlink" Target="http://77102770.thaischool.in.th/" TargetMode="External"/><Relationship Id="rId94" Type="http://schemas.openxmlformats.org/officeDocument/2006/relationships/hyperlink" Target="http://77102381.thaischool.in.th/" TargetMode="External"/><Relationship Id="rId99" Type="http://schemas.openxmlformats.org/officeDocument/2006/relationships/hyperlink" Target="http://77102344.thaischool.in.th/" TargetMode="External"/><Relationship Id="rId101" Type="http://schemas.openxmlformats.org/officeDocument/2006/relationships/hyperlink" Target="http://77102484.thaischool.in.th/" TargetMode="External"/><Relationship Id="rId122" Type="http://schemas.openxmlformats.org/officeDocument/2006/relationships/hyperlink" Target="http://77102435.thaischool.in.th/" TargetMode="External"/><Relationship Id="rId4" Type="http://schemas.openxmlformats.org/officeDocument/2006/relationships/hyperlink" Target="http://77101080.thaischool.in.th/" TargetMode="External"/><Relationship Id="rId9" Type="http://schemas.openxmlformats.org/officeDocument/2006/relationships/hyperlink" Target="http://77101110.thaischool.in.th/" TargetMode="External"/><Relationship Id="rId13" Type="http://schemas.openxmlformats.org/officeDocument/2006/relationships/hyperlink" Target="http://77100979.thaischool.in.th/" TargetMode="External"/><Relationship Id="rId18" Type="http://schemas.openxmlformats.org/officeDocument/2006/relationships/hyperlink" Target="http://77101066.thaischool.in.th/" TargetMode="External"/><Relationship Id="rId39" Type="http://schemas.openxmlformats.org/officeDocument/2006/relationships/hyperlink" Target="http://77100426.thaischool.in.th/" TargetMode="External"/><Relationship Id="rId109" Type="http://schemas.openxmlformats.org/officeDocument/2006/relationships/hyperlink" Target="http://77102320.thaischool.in.th/" TargetMode="External"/><Relationship Id="rId34" Type="http://schemas.openxmlformats.org/officeDocument/2006/relationships/hyperlink" Target="http://77102307.thaischool.in.th/" TargetMode="External"/><Relationship Id="rId50" Type="http://schemas.openxmlformats.org/officeDocument/2006/relationships/hyperlink" Target="http://77102230.thaischool.in.th/" TargetMode="External"/><Relationship Id="rId55" Type="http://schemas.openxmlformats.org/officeDocument/2006/relationships/hyperlink" Target="http://77060002.thaischool.in.th/" TargetMode="External"/><Relationship Id="rId76" Type="http://schemas.openxmlformats.org/officeDocument/2006/relationships/hyperlink" Target="http://77102800.thaischool.in.th/" TargetMode="External"/><Relationship Id="rId97" Type="http://schemas.openxmlformats.org/officeDocument/2006/relationships/hyperlink" Target="http://77102447.thaischool.in.th/" TargetMode="External"/><Relationship Id="rId104" Type="http://schemas.openxmlformats.org/officeDocument/2006/relationships/hyperlink" Target="http://77102540.thaischool.in.th/" TargetMode="External"/><Relationship Id="rId120" Type="http://schemas.openxmlformats.org/officeDocument/2006/relationships/hyperlink" Target="http://77102423.thaischool.in.th/" TargetMode="External"/><Relationship Id="rId125" Type="http://schemas.openxmlformats.org/officeDocument/2006/relationships/printerSettings" Target="../printerSettings/printerSettings14.bin"/><Relationship Id="rId7" Type="http://schemas.openxmlformats.org/officeDocument/2006/relationships/hyperlink" Target="http://77101108.thaischool.in.th/" TargetMode="External"/><Relationship Id="rId71" Type="http://schemas.openxmlformats.org/officeDocument/2006/relationships/hyperlink" Target="http://77102745.thaischool.in.th/" TargetMode="External"/><Relationship Id="rId92" Type="http://schemas.openxmlformats.org/officeDocument/2006/relationships/hyperlink" Target="http://77102757.thaischool.in.th/" TargetMode="External"/><Relationship Id="rId2" Type="http://schemas.openxmlformats.org/officeDocument/2006/relationships/hyperlink" Target="http://77020001.thaischool.in.th/" TargetMode="External"/><Relationship Id="rId29" Type="http://schemas.openxmlformats.org/officeDocument/2006/relationships/hyperlink" Target="http://77101182.thaischool.in.th/" TargetMode="External"/><Relationship Id="rId24" Type="http://schemas.openxmlformats.org/officeDocument/2006/relationships/hyperlink" Target="http://77101029.thaischool.in.th/" TargetMode="External"/><Relationship Id="rId40" Type="http://schemas.openxmlformats.org/officeDocument/2006/relationships/hyperlink" Target="http://77060008.thaischool.in.th/" TargetMode="External"/><Relationship Id="rId45" Type="http://schemas.openxmlformats.org/officeDocument/2006/relationships/hyperlink" Target="http://77102198.thaischool.in.th/" TargetMode="External"/><Relationship Id="rId66" Type="http://schemas.openxmlformats.org/officeDocument/2006/relationships/hyperlink" Target="http://77102782.thaischool.in.th/" TargetMode="External"/><Relationship Id="rId87" Type="http://schemas.openxmlformats.org/officeDocument/2006/relationships/hyperlink" Target="http://77102617.thaischool.in.th/" TargetMode="External"/><Relationship Id="rId110" Type="http://schemas.openxmlformats.org/officeDocument/2006/relationships/hyperlink" Target="http://77102502.thaischool.in.th/" TargetMode="External"/><Relationship Id="rId115" Type="http://schemas.openxmlformats.org/officeDocument/2006/relationships/hyperlink" Target="http://77070003.thaischool.in.th/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Z17"/>
  <sheetViews>
    <sheetView workbookViewId="0">
      <selection activeCell="C17" sqref="C17"/>
    </sheetView>
  </sheetViews>
  <sheetFormatPr defaultRowHeight="21"/>
  <cols>
    <col min="1" max="1" width="5.7109375" style="250" customWidth="1"/>
    <col min="2" max="2" width="14.140625" style="250" customWidth="1"/>
    <col min="3" max="25" width="11.7109375" style="250" customWidth="1"/>
    <col min="26" max="16384" width="9.140625" style="250"/>
  </cols>
  <sheetData>
    <row r="1" spans="1:26">
      <c r="B1" s="250" t="s">
        <v>336</v>
      </c>
    </row>
    <row r="3" spans="1:26">
      <c r="A3" s="251" t="s">
        <v>305</v>
      </c>
      <c r="B3" s="251" t="s">
        <v>22</v>
      </c>
      <c r="C3" s="252" t="s">
        <v>319</v>
      </c>
      <c r="D3" s="256"/>
      <c r="E3" s="252" t="s">
        <v>320</v>
      </c>
      <c r="F3" s="253"/>
      <c r="G3" s="252" t="s">
        <v>321</v>
      </c>
      <c r="H3" s="253"/>
      <c r="I3" s="252" t="s">
        <v>322</v>
      </c>
      <c r="J3" s="253"/>
      <c r="K3" s="252" t="s">
        <v>323</v>
      </c>
      <c r="L3" s="256"/>
      <c r="M3" s="252" t="s">
        <v>324</v>
      </c>
      <c r="N3" s="253"/>
      <c r="O3" s="274" t="s">
        <v>325</v>
      </c>
      <c r="P3" s="275"/>
      <c r="Q3" s="254" t="s">
        <v>326</v>
      </c>
      <c r="R3" s="253"/>
      <c r="S3" s="254" t="s">
        <v>327</v>
      </c>
      <c r="T3" s="253"/>
      <c r="U3" s="254" t="s">
        <v>1004</v>
      </c>
      <c r="V3" s="276"/>
      <c r="W3" s="251" t="s">
        <v>328</v>
      </c>
      <c r="X3" s="277" t="s">
        <v>311</v>
      </c>
      <c r="Y3" s="253"/>
      <c r="Z3" s="251" t="s">
        <v>152</v>
      </c>
    </row>
    <row r="4" spans="1:26">
      <c r="A4" s="255"/>
      <c r="B4" s="255"/>
      <c r="C4" s="256" t="s">
        <v>312</v>
      </c>
      <c r="D4" s="256" t="s">
        <v>313</v>
      </c>
      <c r="E4" s="256" t="s">
        <v>312</v>
      </c>
      <c r="F4" s="256" t="s">
        <v>313</v>
      </c>
      <c r="G4" s="256" t="s">
        <v>312</v>
      </c>
      <c r="H4" s="256" t="s">
        <v>313</v>
      </c>
      <c r="I4" s="256" t="s">
        <v>312</v>
      </c>
      <c r="J4" s="256" t="s">
        <v>313</v>
      </c>
      <c r="K4" s="256" t="s">
        <v>312</v>
      </c>
      <c r="L4" s="256" t="s">
        <v>313</v>
      </c>
      <c r="M4" s="256" t="s">
        <v>312</v>
      </c>
      <c r="N4" s="256" t="s">
        <v>313</v>
      </c>
      <c r="O4" s="256" t="s">
        <v>312</v>
      </c>
      <c r="P4" s="256" t="s">
        <v>313</v>
      </c>
      <c r="Q4" s="256" t="s">
        <v>312</v>
      </c>
      <c r="R4" s="256" t="s">
        <v>313</v>
      </c>
      <c r="S4" s="256" t="s">
        <v>312</v>
      </c>
      <c r="T4" s="256" t="s">
        <v>313</v>
      </c>
      <c r="U4" s="256" t="s">
        <v>312</v>
      </c>
      <c r="V4" s="278" t="s">
        <v>313</v>
      </c>
      <c r="W4" s="273" t="s">
        <v>329</v>
      </c>
      <c r="X4" s="279" t="s">
        <v>312</v>
      </c>
      <c r="Y4" s="256" t="s">
        <v>313</v>
      </c>
      <c r="Z4" s="255"/>
    </row>
    <row r="5" spans="1:26">
      <c r="A5" s="257">
        <v>2</v>
      </c>
      <c r="B5" s="258" t="s">
        <v>297</v>
      </c>
      <c r="C5" s="257">
        <v>3</v>
      </c>
      <c r="D5" s="257">
        <v>320</v>
      </c>
      <c r="E5" s="257">
        <v>23</v>
      </c>
      <c r="F5" s="257">
        <v>6694</v>
      </c>
      <c r="G5" s="262"/>
      <c r="H5" s="262"/>
      <c r="I5" s="257">
        <v>5</v>
      </c>
      <c r="J5" s="257">
        <v>1593</v>
      </c>
      <c r="K5" s="262"/>
      <c r="L5" s="262"/>
      <c r="M5" s="257">
        <v>7</v>
      </c>
      <c r="N5" s="257">
        <v>5373</v>
      </c>
      <c r="O5" s="257">
        <v>4</v>
      </c>
      <c r="P5" s="257">
        <v>6532</v>
      </c>
      <c r="Q5" s="257">
        <v>3</v>
      </c>
      <c r="R5" s="257">
        <v>3088</v>
      </c>
      <c r="S5" s="262"/>
      <c r="T5" s="262"/>
      <c r="U5" s="257">
        <v>2</v>
      </c>
      <c r="V5" s="257">
        <v>367</v>
      </c>
      <c r="W5" s="262"/>
      <c r="X5" s="257">
        <f>SUM(C5+E5+G5+I5+M5+Q5+S5+O5+U5+W5)</f>
        <v>47</v>
      </c>
      <c r="Y5" s="257">
        <f>SUM(D5+F5+N5+H5+J5+R5+T5+P5+V5)</f>
        <v>23967</v>
      </c>
      <c r="Z5" s="280"/>
    </row>
    <row r="6" spans="1:26">
      <c r="A6" s="260"/>
      <c r="B6" s="261" t="s">
        <v>298</v>
      </c>
      <c r="C6" s="260">
        <v>1</v>
      </c>
      <c r="D6" s="260">
        <v>1055</v>
      </c>
      <c r="E6" s="260">
        <v>20</v>
      </c>
      <c r="F6" s="260">
        <v>3767</v>
      </c>
      <c r="G6" s="260">
        <v>2</v>
      </c>
      <c r="H6" s="260">
        <v>665</v>
      </c>
      <c r="I6" s="260">
        <v>1</v>
      </c>
      <c r="J6" s="260">
        <v>408</v>
      </c>
      <c r="K6" s="260">
        <v>1</v>
      </c>
      <c r="L6" s="260">
        <v>983</v>
      </c>
      <c r="M6" s="260">
        <v>4</v>
      </c>
      <c r="N6" s="260">
        <v>1507</v>
      </c>
      <c r="O6" s="260">
        <v>1</v>
      </c>
      <c r="P6" s="260">
        <v>2034</v>
      </c>
      <c r="Q6" s="260">
        <v>4</v>
      </c>
      <c r="R6" s="260">
        <v>2270</v>
      </c>
      <c r="S6" s="262"/>
      <c r="T6" s="262"/>
      <c r="U6" s="260">
        <v>3</v>
      </c>
      <c r="V6" s="260">
        <v>875</v>
      </c>
      <c r="W6" s="262"/>
      <c r="X6" s="260">
        <f>SUM(C6+E6+G6+I6+K6+M6+O6+Q6+U6)</f>
        <v>37</v>
      </c>
      <c r="Y6" s="260">
        <f>SUM(D6+F6+H6+J6+L6+N6+P6+R6+V6)</f>
        <v>13564</v>
      </c>
      <c r="Z6" s="281"/>
    </row>
    <row r="7" spans="1:26">
      <c r="A7" s="260"/>
      <c r="B7" s="261" t="s">
        <v>299</v>
      </c>
      <c r="C7" s="262"/>
      <c r="D7" s="262"/>
      <c r="E7" s="260">
        <v>23</v>
      </c>
      <c r="F7" s="260">
        <v>3330</v>
      </c>
      <c r="G7" s="262"/>
      <c r="H7" s="262"/>
      <c r="I7" s="262"/>
      <c r="J7" s="262"/>
      <c r="K7" s="262"/>
      <c r="L7" s="262"/>
      <c r="M7" s="260">
        <v>8</v>
      </c>
      <c r="N7" s="260">
        <v>1930</v>
      </c>
      <c r="O7" s="262"/>
      <c r="P7" s="262"/>
      <c r="Q7" s="260">
        <v>1</v>
      </c>
      <c r="R7" s="260">
        <v>1534</v>
      </c>
      <c r="S7" s="262"/>
      <c r="T7" s="262"/>
      <c r="U7" s="262"/>
      <c r="V7" s="262"/>
      <c r="W7" s="262"/>
      <c r="X7" s="260">
        <f>SUM(C7+E7+G7+I7+M7+Q7+O7+U7)</f>
        <v>32</v>
      </c>
      <c r="Y7" s="282">
        <f>SUM(D7+F7+N7+H7+J7+R7+P7+V7)</f>
        <v>6794</v>
      </c>
      <c r="Z7" s="281"/>
    </row>
    <row r="8" spans="1:26">
      <c r="A8" s="263"/>
      <c r="B8" s="264" t="s">
        <v>153</v>
      </c>
      <c r="C8" s="263">
        <v>2</v>
      </c>
      <c r="D8" s="263">
        <v>271</v>
      </c>
      <c r="E8" s="263">
        <v>21</v>
      </c>
      <c r="F8" s="263">
        <v>2747</v>
      </c>
      <c r="G8" s="263">
        <v>1</v>
      </c>
      <c r="H8" s="263">
        <v>4</v>
      </c>
      <c r="I8" s="265"/>
      <c r="J8" s="265"/>
      <c r="K8" s="262"/>
      <c r="L8" s="262"/>
      <c r="M8" s="263">
        <v>3</v>
      </c>
      <c r="N8" s="263">
        <v>542</v>
      </c>
      <c r="O8" s="263">
        <v>1</v>
      </c>
      <c r="P8" s="263">
        <v>1057</v>
      </c>
      <c r="Q8" s="283">
        <v>3</v>
      </c>
      <c r="R8" s="263">
        <v>1249</v>
      </c>
      <c r="S8" s="265"/>
      <c r="T8" s="265"/>
      <c r="U8" s="265"/>
      <c r="V8" s="265"/>
      <c r="W8" s="265"/>
      <c r="X8" s="263">
        <f>SUM(C8+E8+G8+I8+M8+Q8+O8+U8)</f>
        <v>31</v>
      </c>
      <c r="Y8" s="263">
        <f>SUM(D8+F8+N8+H8+J8+R8+P8+V8)</f>
        <v>5870</v>
      </c>
      <c r="Z8" s="281" t="s">
        <v>330</v>
      </c>
    </row>
    <row r="9" spans="1:26">
      <c r="A9" s="267" t="s">
        <v>314</v>
      </c>
      <c r="B9" s="268"/>
      <c r="C9" s="269">
        <f>SUM(C5:C8)</f>
        <v>6</v>
      </c>
      <c r="D9" s="269">
        <f>SUM(D5:D8)</f>
        <v>1646</v>
      </c>
      <c r="E9" s="269">
        <f>SUM(E5:E8)</f>
        <v>87</v>
      </c>
      <c r="F9" s="269">
        <f>SUM(F5:F8)</f>
        <v>16538</v>
      </c>
      <c r="G9" s="269">
        <f t="shared" ref="G9:T9" si="0">SUM(G5:G8)</f>
        <v>3</v>
      </c>
      <c r="H9" s="269">
        <f t="shared" si="0"/>
        <v>669</v>
      </c>
      <c r="I9" s="269">
        <f t="shared" si="0"/>
        <v>6</v>
      </c>
      <c r="J9" s="269">
        <f t="shared" si="0"/>
        <v>2001</v>
      </c>
      <c r="K9" s="269">
        <f t="shared" si="0"/>
        <v>1</v>
      </c>
      <c r="L9" s="269">
        <f t="shared" si="0"/>
        <v>983</v>
      </c>
      <c r="M9" s="269">
        <f t="shared" si="0"/>
        <v>22</v>
      </c>
      <c r="N9" s="269">
        <f t="shared" si="0"/>
        <v>9352</v>
      </c>
      <c r="O9" s="269">
        <f t="shared" si="0"/>
        <v>6</v>
      </c>
      <c r="P9" s="272">
        <f t="shared" si="0"/>
        <v>9623</v>
      </c>
      <c r="Q9" s="269">
        <f t="shared" si="0"/>
        <v>11</v>
      </c>
      <c r="R9" s="272">
        <f t="shared" si="0"/>
        <v>8141</v>
      </c>
      <c r="S9" s="272">
        <f t="shared" si="0"/>
        <v>0</v>
      </c>
      <c r="T9" s="272">
        <f t="shared" si="0"/>
        <v>0</v>
      </c>
      <c r="U9" s="269">
        <f>SUM(U5:U8)</f>
        <v>5</v>
      </c>
      <c r="V9" s="272">
        <f>SUM(V5:V8)</f>
        <v>1242</v>
      </c>
      <c r="W9" s="272"/>
      <c r="X9" s="272">
        <f>SUM(X5:X8)</f>
        <v>147</v>
      </c>
      <c r="Y9" s="272">
        <f>SUM(Y5:Y8)</f>
        <v>50195</v>
      </c>
      <c r="Z9" s="281"/>
    </row>
    <row r="10" spans="1:26">
      <c r="A10" s="257">
        <v>1</v>
      </c>
      <c r="B10" s="258" t="s">
        <v>26</v>
      </c>
      <c r="C10" s="257">
        <v>9</v>
      </c>
      <c r="D10" s="257">
        <v>2656</v>
      </c>
      <c r="E10" s="257">
        <v>23</v>
      </c>
      <c r="F10" s="257">
        <v>2806</v>
      </c>
      <c r="G10" s="259"/>
      <c r="H10" s="259"/>
      <c r="I10" s="257">
        <v>6</v>
      </c>
      <c r="J10" s="257">
        <v>3434</v>
      </c>
      <c r="K10" s="262"/>
      <c r="L10" s="262"/>
      <c r="M10" s="257">
        <v>6</v>
      </c>
      <c r="N10" s="257">
        <v>1621</v>
      </c>
      <c r="O10" s="259"/>
      <c r="P10" s="259"/>
      <c r="Q10" s="416">
        <v>4</v>
      </c>
      <c r="R10" s="257">
        <v>2960</v>
      </c>
      <c r="S10" s="259"/>
      <c r="T10" s="259"/>
      <c r="U10" s="259"/>
      <c r="V10" s="259"/>
      <c r="W10" s="259"/>
      <c r="X10" s="257">
        <f>SUM(C10+E10+G10+I10+M10+O10+Q10+U10)</f>
        <v>48</v>
      </c>
      <c r="Y10" s="257">
        <f>SUM(D10+F10+N10+H10+J10+R10+P10+V10)</f>
        <v>13477</v>
      </c>
      <c r="Z10" s="281" t="s">
        <v>331</v>
      </c>
    </row>
    <row r="11" spans="1:26">
      <c r="A11" s="261"/>
      <c r="B11" s="261" t="s">
        <v>301</v>
      </c>
      <c r="C11" s="262"/>
      <c r="D11" s="262"/>
      <c r="E11" s="260">
        <v>21</v>
      </c>
      <c r="F11" s="260">
        <v>2673</v>
      </c>
      <c r="G11" s="262"/>
      <c r="H11" s="262"/>
      <c r="I11" s="260">
        <v>6</v>
      </c>
      <c r="J11" s="260">
        <v>1654</v>
      </c>
      <c r="K11" s="260">
        <v>1</v>
      </c>
      <c r="L11" s="260">
        <v>1921</v>
      </c>
      <c r="M11" s="262"/>
      <c r="N11" s="262"/>
      <c r="O11" s="262"/>
      <c r="P11" s="262"/>
      <c r="Q11" s="260">
        <v>2</v>
      </c>
      <c r="R11" s="260">
        <v>671</v>
      </c>
      <c r="S11" s="262"/>
      <c r="T11" s="262"/>
      <c r="U11" s="262"/>
      <c r="V11" s="262"/>
      <c r="W11" s="262"/>
      <c r="X11" s="260">
        <f>SUM(E11+I11+K11+Q11)</f>
        <v>30</v>
      </c>
      <c r="Y11" s="260">
        <f>SUM(F11+J11+L11+R11)</f>
        <v>6919</v>
      </c>
      <c r="Z11" s="261"/>
    </row>
    <row r="12" spans="1:26">
      <c r="A12" s="261"/>
      <c r="B12" s="261" t="s">
        <v>261</v>
      </c>
      <c r="C12" s="260">
        <v>8</v>
      </c>
      <c r="D12" s="260">
        <v>1075</v>
      </c>
      <c r="E12" s="260">
        <v>20</v>
      </c>
      <c r="F12" s="260">
        <v>3864</v>
      </c>
      <c r="G12" s="262"/>
      <c r="H12" s="262"/>
      <c r="I12" s="260">
        <v>4</v>
      </c>
      <c r="J12" s="260">
        <v>1239</v>
      </c>
      <c r="K12" s="262"/>
      <c r="L12" s="262"/>
      <c r="M12" s="260">
        <v>7</v>
      </c>
      <c r="N12" s="260">
        <v>2343</v>
      </c>
      <c r="O12" s="260">
        <v>1</v>
      </c>
      <c r="P12" s="260">
        <v>1287</v>
      </c>
      <c r="Q12" s="260">
        <v>3</v>
      </c>
      <c r="R12" s="260">
        <v>2535</v>
      </c>
      <c r="S12" s="262"/>
      <c r="T12" s="262"/>
      <c r="U12" s="262"/>
      <c r="V12" s="262"/>
      <c r="W12" s="262"/>
      <c r="X12" s="260">
        <f>SUM(C12+E12+G12+I12+M12+O12+Q12+U12)</f>
        <v>43</v>
      </c>
      <c r="Y12" s="260">
        <f>SUM(D12+F12+N12+H12+J12+R12+P12+V12)</f>
        <v>12343</v>
      </c>
      <c r="Z12" s="261"/>
    </row>
    <row r="13" spans="1:26">
      <c r="A13" s="264"/>
      <c r="B13" s="264" t="s">
        <v>229</v>
      </c>
      <c r="C13" s="79">
        <v>8</v>
      </c>
      <c r="D13" s="79">
        <v>1876</v>
      </c>
      <c r="E13" s="87">
        <v>7</v>
      </c>
      <c r="F13" s="87">
        <v>854</v>
      </c>
      <c r="G13" s="262"/>
      <c r="H13" s="262"/>
      <c r="I13" s="79">
        <v>4</v>
      </c>
      <c r="J13" s="79">
        <v>1013</v>
      </c>
      <c r="K13" s="262"/>
      <c r="L13" s="262"/>
      <c r="M13" s="87">
        <v>5</v>
      </c>
      <c r="N13" s="87">
        <v>1734</v>
      </c>
      <c r="O13" s="262"/>
      <c r="P13" s="262"/>
      <c r="Q13" s="87">
        <v>1</v>
      </c>
      <c r="R13" s="87">
        <v>530</v>
      </c>
      <c r="S13" s="266"/>
      <c r="T13" s="266"/>
      <c r="U13" s="262"/>
      <c r="V13" s="262"/>
      <c r="W13" s="266"/>
      <c r="X13" s="263">
        <f>SUM(C13+E13+G13+I13+M13+O13+Q13+U13)</f>
        <v>25</v>
      </c>
      <c r="Y13" s="263">
        <f>SUM(D13+F13+N13+H13+J13+R13+P13+V13)</f>
        <v>6007</v>
      </c>
      <c r="Z13" s="261"/>
    </row>
    <row r="14" spans="1:26">
      <c r="A14" s="270" t="s">
        <v>314</v>
      </c>
      <c r="B14" s="271"/>
      <c r="C14" s="269">
        <f>SUM(C10:C13)</f>
        <v>25</v>
      </c>
      <c r="D14" s="269">
        <f>SUM(D10:D13)</f>
        <v>5607</v>
      </c>
      <c r="E14" s="269">
        <f>SUM(E10:E13)</f>
        <v>71</v>
      </c>
      <c r="F14" s="269">
        <f>SUM(F10:F13)</f>
        <v>10197</v>
      </c>
      <c r="G14" s="269">
        <f t="shared" ref="G14:T14" si="1">SUM(G10:G13)</f>
        <v>0</v>
      </c>
      <c r="H14" s="269">
        <f t="shared" si="1"/>
        <v>0</v>
      </c>
      <c r="I14" s="269">
        <f t="shared" si="1"/>
        <v>20</v>
      </c>
      <c r="J14" s="269">
        <f t="shared" si="1"/>
        <v>7340</v>
      </c>
      <c r="K14" s="269">
        <f t="shared" si="1"/>
        <v>1</v>
      </c>
      <c r="L14" s="269">
        <f t="shared" si="1"/>
        <v>1921</v>
      </c>
      <c r="M14" s="269">
        <f t="shared" si="1"/>
        <v>18</v>
      </c>
      <c r="N14" s="269">
        <f t="shared" si="1"/>
        <v>5698</v>
      </c>
      <c r="O14" s="269">
        <f t="shared" si="1"/>
        <v>1</v>
      </c>
      <c r="P14" s="269">
        <f t="shared" si="1"/>
        <v>1287</v>
      </c>
      <c r="Q14" s="269">
        <f t="shared" si="1"/>
        <v>10</v>
      </c>
      <c r="R14" s="269">
        <f t="shared" si="1"/>
        <v>6696</v>
      </c>
      <c r="S14" s="269">
        <f t="shared" si="1"/>
        <v>0</v>
      </c>
      <c r="T14" s="269">
        <f t="shared" si="1"/>
        <v>0</v>
      </c>
      <c r="U14" s="269">
        <f>SUM(U10:U13)</f>
        <v>0</v>
      </c>
      <c r="V14" s="269">
        <f>SUM(V10:V13)</f>
        <v>0</v>
      </c>
      <c r="W14" s="269"/>
      <c r="X14" s="272">
        <f>SUM(X10:X13)</f>
        <v>146</v>
      </c>
      <c r="Y14" s="272">
        <f>SUM(Y10:Y13)</f>
        <v>38746</v>
      </c>
      <c r="Z14" s="264"/>
    </row>
    <row r="15" spans="1:26">
      <c r="A15" s="284" t="s">
        <v>315</v>
      </c>
      <c r="B15" s="285"/>
      <c r="C15" s="286">
        <f>SUM(C9+C14)</f>
        <v>31</v>
      </c>
      <c r="D15" s="286">
        <f>SUM(D9+D14)</f>
        <v>7253</v>
      </c>
      <c r="E15" s="286">
        <f>SUM(E9+E14)</f>
        <v>158</v>
      </c>
      <c r="F15" s="286">
        <f>SUM(F9+F14)</f>
        <v>26735</v>
      </c>
      <c r="G15" s="286">
        <f t="shared" ref="G15:Y15" si="2">SUM(G9+G14)</f>
        <v>3</v>
      </c>
      <c r="H15" s="286">
        <f t="shared" si="2"/>
        <v>669</v>
      </c>
      <c r="I15" s="286">
        <f t="shared" si="2"/>
        <v>26</v>
      </c>
      <c r="J15" s="286">
        <f t="shared" si="2"/>
        <v>9341</v>
      </c>
      <c r="K15" s="286">
        <f t="shared" si="2"/>
        <v>2</v>
      </c>
      <c r="L15" s="286">
        <f t="shared" si="2"/>
        <v>2904</v>
      </c>
      <c r="M15" s="286">
        <f t="shared" si="2"/>
        <v>40</v>
      </c>
      <c r="N15" s="286">
        <f t="shared" si="2"/>
        <v>15050</v>
      </c>
      <c r="O15" s="286">
        <f t="shared" si="2"/>
        <v>7</v>
      </c>
      <c r="P15" s="286">
        <f t="shared" si="2"/>
        <v>10910</v>
      </c>
      <c r="Q15" s="286">
        <f t="shared" si="2"/>
        <v>21</v>
      </c>
      <c r="R15" s="286">
        <f t="shared" si="2"/>
        <v>14837</v>
      </c>
      <c r="S15" s="286">
        <f t="shared" si="2"/>
        <v>0</v>
      </c>
      <c r="T15" s="286">
        <f t="shared" si="2"/>
        <v>0</v>
      </c>
      <c r="U15" s="286">
        <f>SUM(U9+U14)</f>
        <v>5</v>
      </c>
      <c r="V15" s="286">
        <f>SUM(V9+V14)</f>
        <v>1242</v>
      </c>
      <c r="W15" s="286"/>
      <c r="X15" s="287">
        <f t="shared" si="2"/>
        <v>293</v>
      </c>
      <c r="Y15" s="287">
        <f t="shared" si="2"/>
        <v>88941</v>
      </c>
      <c r="Z15" s="288"/>
    </row>
    <row r="17" spans="2:2">
      <c r="B17" s="250" t="s">
        <v>332</v>
      </c>
    </row>
  </sheetData>
  <pageMargins left="0.31496062992125984" right="0.11811023622047245" top="0.74803149606299213" bottom="0.74803149606299213" header="0.31496062992125984" footer="0.31496062992125984"/>
  <pageSetup orientation="landscape" r:id="rId1"/>
  <ignoredErrors>
    <ignoredError sqref="Y9 X11:Y1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R23"/>
  <sheetViews>
    <sheetView zoomScale="91" zoomScaleNormal="91" workbookViewId="0">
      <selection activeCell="B20" sqref="B20"/>
    </sheetView>
  </sheetViews>
  <sheetFormatPr defaultRowHeight="18.75"/>
  <cols>
    <col min="1" max="1" width="5.7109375" style="289" customWidth="1"/>
    <col min="2" max="2" width="13.7109375" style="289" customWidth="1"/>
    <col min="3" max="3" width="14" style="289" customWidth="1"/>
    <col min="4" max="4" width="11.7109375" style="289" customWidth="1"/>
    <col min="5" max="5" width="12.7109375" style="289" customWidth="1"/>
    <col min="6" max="7" width="11.7109375" style="289" customWidth="1"/>
    <col min="8" max="8" width="12.7109375" style="289" customWidth="1"/>
    <col min="9" max="9" width="11.7109375" style="289" customWidth="1"/>
    <col min="10" max="10" width="12.7109375" style="289" customWidth="1"/>
    <col min="11" max="11" width="11.7109375" style="289" customWidth="1"/>
    <col min="12" max="14" width="12.7109375" style="289" customWidth="1"/>
    <col min="15" max="15" width="11.7109375" style="289" customWidth="1"/>
    <col min="16" max="16" width="12.7109375" style="289" customWidth="1"/>
    <col min="17" max="17" width="11.7109375" style="289" customWidth="1"/>
    <col min="18" max="18" width="12.7109375" style="289" customWidth="1"/>
    <col min="19" max="16384" width="9.140625" style="289"/>
  </cols>
  <sheetData>
    <row r="1" spans="1:18">
      <c r="B1" s="289" t="s">
        <v>333</v>
      </c>
    </row>
    <row r="3" spans="1:18">
      <c r="A3" s="290" t="s">
        <v>305</v>
      </c>
      <c r="B3" s="290" t="s">
        <v>22</v>
      </c>
      <c r="C3" s="291" t="s">
        <v>306</v>
      </c>
      <c r="D3" s="292"/>
      <c r="E3" s="291" t="s">
        <v>307</v>
      </c>
      <c r="F3" s="292"/>
      <c r="G3" s="293" t="s">
        <v>778</v>
      </c>
      <c r="H3" s="292"/>
      <c r="I3" s="291" t="s">
        <v>308</v>
      </c>
      <c r="J3" s="292"/>
      <c r="K3" s="293" t="s">
        <v>309</v>
      </c>
      <c r="L3" s="292"/>
      <c r="M3" s="293" t="s">
        <v>310</v>
      </c>
      <c r="N3" s="292"/>
      <c r="O3" s="293" t="s">
        <v>992</v>
      </c>
      <c r="P3" s="292"/>
      <c r="Q3" s="293" t="s">
        <v>311</v>
      </c>
      <c r="R3" s="292"/>
    </row>
    <row r="4" spans="1:18">
      <c r="A4" s="294"/>
      <c r="B4" s="294"/>
      <c r="C4" s="295" t="s">
        <v>312</v>
      </c>
      <c r="D4" s="295" t="s">
        <v>313</v>
      </c>
      <c r="E4" s="295" t="s">
        <v>312</v>
      </c>
      <c r="F4" s="295" t="s">
        <v>313</v>
      </c>
      <c r="G4" s="295" t="s">
        <v>312</v>
      </c>
      <c r="H4" s="295" t="s">
        <v>313</v>
      </c>
      <c r="I4" s="295" t="s">
        <v>312</v>
      </c>
      <c r="J4" s="295" t="s">
        <v>313</v>
      </c>
      <c r="K4" s="295" t="s">
        <v>312</v>
      </c>
      <c r="L4" s="295" t="s">
        <v>313</v>
      </c>
      <c r="M4" s="295" t="s">
        <v>312</v>
      </c>
      <c r="N4" s="295" t="s">
        <v>313</v>
      </c>
      <c r="O4" s="295" t="s">
        <v>312</v>
      </c>
      <c r="P4" s="295" t="s">
        <v>313</v>
      </c>
      <c r="Q4" s="295" t="s">
        <v>312</v>
      </c>
      <c r="R4" s="295" t="s">
        <v>313</v>
      </c>
    </row>
    <row r="5" spans="1:18">
      <c r="A5" s="296">
        <v>2</v>
      </c>
      <c r="B5" s="297" t="s">
        <v>297</v>
      </c>
      <c r="C5" s="296">
        <v>3</v>
      </c>
      <c r="D5" s="296">
        <v>3088</v>
      </c>
      <c r="E5" s="296">
        <v>24</v>
      </c>
      <c r="F5" s="296">
        <v>5046</v>
      </c>
      <c r="G5" s="299"/>
      <c r="H5" s="299"/>
      <c r="I5" s="296">
        <v>10</v>
      </c>
      <c r="J5" s="298">
        <v>10944</v>
      </c>
      <c r="K5" s="296">
        <v>7</v>
      </c>
      <c r="L5" s="296">
        <v>4318</v>
      </c>
      <c r="M5" s="296">
        <v>3</v>
      </c>
      <c r="N5" s="296">
        <v>571</v>
      </c>
      <c r="O5" s="299"/>
      <c r="P5" s="299"/>
      <c r="Q5" s="296">
        <f t="shared" ref="Q5:R7" si="0">SUM(C5+E5+I5+K5+M5)</f>
        <v>47</v>
      </c>
      <c r="R5" s="296">
        <f t="shared" si="0"/>
        <v>23967</v>
      </c>
    </row>
    <row r="6" spans="1:18">
      <c r="A6" s="300"/>
      <c r="B6" s="301" t="s">
        <v>298</v>
      </c>
      <c r="C6" s="300">
        <v>3</v>
      </c>
      <c r="D6" s="300">
        <v>1890</v>
      </c>
      <c r="E6" s="300">
        <v>15</v>
      </c>
      <c r="F6" s="300">
        <v>3445</v>
      </c>
      <c r="G6" s="302"/>
      <c r="H6" s="302"/>
      <c r="I6" s="300">
        <v>9</v>
      </c>
      <c r="J6" s="300">
        <v>6107</v>
      </c>
      <c r="K6" s="300">
        <v>5</v>
      </c>
      <c r="L6" s="300">
        <v>1342</v>
      </c>
      <c r="M6" s="300">
        <v>2</v>
      </c>
      <c r="N6" s="300">
        <v>167</v>
      </c>
      <c r="O6" s="771">
        <v>3</v>
      </c>
      <c r="P6" s="771">
        <v>613</v>
      </c>
      <c r="Q6" s="300">
        <f t="shared" ref="Q6:R6" si="1">SUM(C6+E6+I6+K6+M6+O6)</f>
        <v>37</v>
      </c>
      <c r="R6" s="300">
        <f t="shared" si="1"/>
        <v>13564</v>
      </c>
    </row>
    <row r="7" spans="1:18">
      <c r="A7" s="300"/>
      <c r="B7" s="301" t="s">
        <v>299</v>
      </c>
      <c r="C7" s="300">
        <v>1</v>
      </c>
      <c r="D7" s="300">
        <v>1534</v>
      </c>
      <c r="E7" s="300">
        <v>25</v>
      </c>
      <c r="F7" s="300">
        <v>3497</v>
      </c>
      <c r="G7" s="302"/>
      <c r="H7" s="302"/>
      <c r="I7" s="300">
        <v>3</v>
      </c>
      <c r="J7" s="300">
        <v>1101</v>
      </c>
      <c r="K7" s="771">
        <v>2</v>
      </c>
      <c r="L7" s="771">
        <v>519</v>
      </c>
      <c r="M7" s="300">
        <v>1</v>
      </c>
      <c r="N7" s="300">
        <v>143</v>
      </c>
      <c r="O7" s="302"/>
      <c r="P7" s="302"/>
      <c r="Q7" s="300">
        <f t="shared" si="0"/>
        <v>32</v>
      </c>
      <c r="R7" s="300">
        <f t="shared" si="0"/>
        <v>6794</v>
      </c>
    </row>
    <row r="8" spans="1:18">
      <c r="A8" s="303"/>
      <c r="B8" s="304" t="s">
        <v>153</v>
      </c>
      <c r="C8" s="303">
        <v>2</v>
      </c>
      <c r="D8" s="303">
        <v>996</v>
      </c>
      <c r="E8" s="303">
        <v>26</v>
      </c>
      <c r="F8" s="303">
        <v>4077</v>
      </c>
      <c r="G8" s="305"/>
      <c r="H8" s="305"/>
      <c r="I8" s="303">
        <v>2</v>
      </c>
      <c r="J8" s="303">
        <v>747</v>
      </c>
      <c r="K8" s="305"/>
      <c r="L8" s="305"/>
      <c r="M8" s="303">
        <v>1</v>
      </c>
      <c r="N8" s="303">
        <v>50</v>
      </c>
      <c r="O8" s="305"/>
      <c r="P8" s="305"/>
      <c r="Q8" s="303">
        <f>SUM(C8+E8+I8+M8+O8)</f>
        <v>31</v>
      </c>
      <c r="R8" s="303">
        <f>SUM(D8+F8+J8+N8+P8)</f>
        <v>5870</v>
      </c>
    </row>
    <row r="9" spans="1:18">
      <c r="A9" s="306" t="s">
        <v>314</v>
      </c>
      <c r="B9" s="307"/>
      <c r="C9" s="308">
        <f>SUM(C5:C8)</f>
        <v>9</v>
      </c>
      <c r="D9" s="308">
        <f t="shared" ref="D9:P9" si="2">SUM(D5:D8)</f>
        <v>7508</v>
      </c>
      <c r="E9" s="308">
        <f t="shared" si="2"/>
        <v>90</v>
      </c>
      <c r="F9" s="308">
        <f t="shared" si="2"/>
        <v>16065</v>
      </c>
      <c r="G9" s="308">
        <f t="shared" ref="G9:H9" si="3">SUM(G5:G8)</f>
        <v>0</v>
      </c>
      <c r="H9" s="308">
        <f t="shared" si="3"/>
        <v>0</v>
      </c>
      <c r="I9" s="308">
        <f t="shared" si="2"/>
        <v>24</v>
      </c>
      <c r="J9" s="308">
        <f t="shared" si="2"/>
        <v>18899</v>
      </c>
      <c r="K9" s="308">
        <f t="shared" si="2"/>
        <v>14</v>
      </c>
      <c r="L9" s="308">
        <f t="shared" si="2"/>
        <v>6179</v>
      </c>
      <c r="M9" s="308">
        <f t="shared" si="2"/>
        <v>7</v>
      </c>
      <c r="N9" s="308">
        <f t="shared" si="2"/>
        <v>931</v>
      </c>
      <c r="O9" s="308">
        <f t="shared" si="2"/>
        <v>3</v>
      </c>
      <c r="P9" s="308">
        <f t="shared" si="2"/>
        <v>613</v>
      </c>
      <c r="Q9" s="312">
        <f>SUM(Q5:Q8)</f>
        <v>147</v>
      </c>
      <c r="R9" s="312">
        <f>SUM(R5:R8)</f>
        <v>50195</v>
      </c>
    </row>
    <row r="10" spans="1:18">
      <c r="A10" s="296">
        <v>1</v>
      </c>
      <c r="B10" s="297" t="s">
        <v>26</v>
      </c>
      <c r="C10" s="296">
        <v>3</v>
      </c>
      <c r="D10" s="296">
        <v>2825</v>
      </c>
      <c r="E10" s="296">
        <v>36</v>
      </c>
      <c r="F10" s="296">
        <v>6529</v>
      </c>
      <c r="G10" s="299"/>
      <c r="H10" s="299"/>
      <c r="I10" s="296">
        <v>6</v>
      </c>
      <c r="J10" s="296">
        <v>2649</v>
      </c>
      <c r="K10" s="296">
        <v>3</v>
      </c>
      <c r="L10" s="296">
        <v>1474</v>
      </c>
      <c r="M10" s="299"/>
      <c r="N10" s="299"/>
      <c r="O10" s="299"/>
      <c r="P10" s="299"/>
      <c r="Q10" s="415">
        <f>SUM(C10+E10+I10+K10)</f>
        <v>48</v>
      </c>
      <c r="R10" s="415">
        <f>SUM(D10+F10+J10+L10)</f>
        <v>13477</v>
      </c>
    </row>
    <row r="11" spans="1:18">
      <c r="A11" s="301"/>
      <c r="B11" s="301" t="s">
        <v>301</v>
      </c>
      <c r="C11" s="300">
        <v>2</v>
      </c>
      <c r="D11" s="300">
        <v>671</v>
      </c>
      <c r="E11" s="300">
        <v>26</v>
      </c>
      <c r="F11" s="300">
        <v>3798</v>
      </c>
      <c r="G11" s="302"/>
      <c r="H11" s="302"/>
      <c r="I11" s="300">
        <v>2</v>
      </c>
      <c r="J11" s="300">
        <v>2450</v>
      </c>
      <c r="K11" s="302"/>
      <c r="L11" s="302"/>
      <c r="M11" s="302"/>
      <c r="N11" s="302"/>
      <c r="O11" s="302"/>
      <c r="P11" s="302"/>
      <c r="Q11" s="300">
        <f>SUM(C11+E11+I11)</f>
        <v>30</v>
      </c>
      <c r="R11" s="300">
        <f>SUM(D11+F11+J11)</f>
        <v>6919</v>
      </c>
    </row>
    <row r="12" spans="1:18">
      <c r="A12" s="301"/>
      <c r="B12" s="301" t="s">
        <v>261</v>
      </c>
      <c r="C12" s="300">
        <v>3</v>
      </c>
      <c r="D12" s="300">
        <v>2535</v>
      </c>
      <c r="E12" s="300">
        <v>38</v>
      </c>
      <c r="F12" s="300">
        <v>9345</v>
      </c>
      <c r="G12" s="771">
        <v>1</v>
      </c>
      <c r="H12" s="771">
        <v>153</v>
      </c>
      <c r="I12" s="771">
        <v>1</v>
      </c>
      <c r="J12" s="771">
        <v>310</v>
      </c>
      <c r="K12" s="302"/>
      <c r="L12" s="302"/>
      <c r="M12" s="302"/>
      <c r="N12" s="302"/>
      <c r="O12" s="302"/>
      <c r="P12" s="302"/>
      <c r="Q12" s="300">
        <f>SUM(C12+E12+I12+G12)</f>
        <v>43</v>
      </c>
      <c r="R12" s="300">
        <f>SUM(D12+F12+J12+H12)</f>
        <v>12343</v>
      </c>
    </row>
    <row r="13" spans="1:18">
      <c r="A13" s="304"/>
      <c r="B13" s="304" t="s">
        <v>229</v>
      </c>
      <c r="C13" s="303">
        <v>1</v>
      </c>
      <c r="D13" s="303">
        <v>530</v>
      </c>
      <c r="E13" s="303">
        <v>22</v>
      </c>
      <c r="F13" s="303">
        <v>5297</v>
      </c>
      <c r="G13" s="305"/>
      <c r="H13" s="305"/>
      <c r="I13" s="303">
        <v>1</v>
      </c>
      <c r="J13" s="303">
        <v>75</v>
      </c>
      <c r="K13" s="305"/>
      <c r="L13" s="305"/>
      <c r="M13" s="303">
        <v>1</v>
      </c>
      <c r="N13" s="303">
        <v>105</v>
      </c>
      <c r="O13" s="305"/>
      <c r="P13" s="305"/>
      <c r="Q13" s="303">
        <f>SUM(C13+E13+I13+M13)</f>
        <v>25</v>
      </c>
      <c r="R13" s="303">
        <f>SUM(D13+F13+J13+N13)</f>
        <v>6007</v>
      </c>
    </row>
    <row r="14" spans="1:18">
      <c r="A14" s="309" t="s">
        <v>314</v>
      </c>
      <c r="B14" s="310"/>
      <c r="C14" s="308">
        <f>SUM(C10:C13)</f>
        <v>9</v>
      </c>
      <c r="D14" s="308">
        <f t="shared" ref="D14:N14" si="4">SUM(D10:D13)</f>
        <v>6561</v>
      </c>
      <c r="E14" s="308">
        <f t="shared" si="4"/>
        <v>122</v>
      </c>
      <c r="F14" s="308">
        <f t="shared" si="4"/>
        <v>24969</v>
      </c>
      <c r="G14" s="308">
        <f t="shared" si="4"/>
        <v>1</v>
      </c>
      <c r="H14" s="308">
        <f t="shared" si="4"/>
        <v>153</v>
      </c>
      <c r="I14" s="308">
        <f t="shared" si="4"/>
        <v>10</v>
      </c>
      <c r="J14" s="308">
        <f t="shared" si="4"/>
        <v>5484</v>
      </c>
      <c r="K14" s="308">
        <f t="shared" si="4"/>
        <v>3</v>
      </c>
      <c r="L14" s="308">
        <f t="shared" si="4"/>
        <v>1474</v>
      </c>
      <c r="M14" s="308">
        <f t="shared" si="4"/>
        <v>1</v>
      </c>
      <c r="N14" s="308">
        <f t="shared" si="4"/>
        <v>105</v>
      </c>
      <c r="O14" s="311">
        <v>0</v>
      </c>
      <c r="P14" s="311">
        <v>0</v>
      </c>
      <c r="Q14" s="312">
        <f>SUM(C14+E14+G14+I14+K14+M14+O14)</f>
        <v>146</v>
      </c>
      <c r="R14" s="312">
        <f>SUM(D14+F14+H14+J14+L14+N14+P14)</f>
        <v>38746</v>
      </c>
    </row>
    <row r="15" spans="1:18">
      <c r="A15" s="313" t="s">
        <v>315</v>
      </c>
      <c r="B15" s="314"/>
      <c r="C15" s="315">
        <f t="shared" ref="C15:P15" si="5">SUM(C9+C14)</f>
        <v>18</v>
      </c>
      <c r="D15" s="315">
        <f t="shared" si="5"/>
        <v>14069</v>
      </c>
      <c r="E15" s="315">
        <f t="shared" si="5"/>
        <v>212</v>
      </c>
      <c r="F15" s="315">
        <f t="shared" si="5"/>
        <v>41034</v>
      </c>
      <c r="G15" s="315">
        <f t="shared" ref="G15:H15" si="6">SUM(G9+G14)</f>
        <v>1</v>
      </c>
      <c r="H15" s="315">
        <f t="shared" si="6"/>
        <v>153</v>
      </c>
      <c r="I15" s="315">
        <f t="shared" si="5"/>
        <v>34</v>
      </c>
      <c r="J15" s="315">
        <f t="shared" si="5"/>
        <v>24383</v>
      </c>
      <c r="K15" s="315">
        <f t="shared" si="5"/>
        <v>17</v>
      </c>
      <c r="L15" s="315">
        <f t="shared" si="5"/>
        <v>7653</v>
      </c>
      <c r="M15" s="315">
        <f t="shared" si="5"/>
        <v>8</v>
      </c>
      <c r="N15" s="315">
        <f t="shared" si="5"/>
        <v>1036</v>
      </c>
      <c r="O15" s="315">
        <f t="shared" si="5"/>
        <v>3</v>
      </c>
      <c r="P15" s="315">
        <f t="shared" si="5"/>
        <v>613</v>
      </c>
      <c r="Q15" s="316">
        <f>SUM(C15+E15+G15+I15+K15+M15+O15)</f>
        <v>293</v>
      </c>
      <c r="R15" s="316">
        <f>SUM(D15+F15+H15+J15+L15+N15+P15)</f>
        <v>88941</v>
      </c>
    </row>
    <row r="17" spans="2:4">
      <c r="B17" s="317" t="s">
        <v>302</v>
      </c>
      <c r="C17" s="289" t="s">
        <v>316</v>
      </c>
      <c r="D17" s="289" t="s">
        <v>997</v>
      </c>
    </row>
    <row r="18" spans="2:4">
      <c r="C18" s="289" t="s">
        <v>317</v>
      </c>
      <c r="D18" s="289" t="s">
        <v>998</v>
      </c>
    </row>
    <row r="19" spans="2:4">
      <c r="C19" s="289" t="s">
        <v>776</v>
      </c>
      <c r="D19" s="289" t="s">
        <v>777</v>
      </c>
    </row>
    <row r="20" spans="2:4">
      <c r="C20" s="289" t="s">
        <v>779</v>
      </c>
      <c r="D20" s="289" t="s">
        <v>318</v>
      </c>
    </row>
    <row r="21" spans="2:4">
      <c r="C21" s="992" t="s">
        <v>996</v>
      </c>
      <c r="D21" s="289" t="s">
        <v>995</v>
      </c>
    </row>
    <row r="22" spans="2:4">
      <c r="C22" s="496" t="s">
        <v>343</v>
      </c>
      <c r="D22" s="289" t="s">
        <v>344</v>
      </c>
    </row>
    <row r="23" spans="2:4">
      <c r="C23" s="496" t="s">
        <v>345</v>
      </c>
      <c r="D23" s="289" t="s">
        <v>346</v>
      </c>
    </row>
  </sheetData>
  <pageMargins left="0.31496062992125984" right="0.11811023622047245" top="0.74803149606299213" bottom="0.74803149606299213" header="0.31496062992125984" footer="0.31496062992125984"/>
  <pageSetup orientation="landscape" r:id="rId1"/>
  <ignoredErrors>
    <ignoredError sqref="Q9:R9 Q6:R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G18"/>
  <sheetViews>
    <sheetView tabSelected="1" workbookViewId="0"/>
  </sheetViews>
  <sheetFormatPr defaultRowHeight="21.75"/>
  <cols>
    <col min="1" max="1" width="5.7109375" style="98" customWidth="1"/>
    <col min="2" max="2" width="13.7109375" style="98" customWidth="1"/>
    <col min="3" max="3" width="9.140625" style="98"/>
    <col min="4" max="9" width="7.7109375" style="98" customWidth="1"/>
    <col min="10" max="21" width="6.7109375" style="98" customWidth="1"/>
    <col min="22" max="24" width="7.7109375" style="98" customWidth="1"/>
    <col min="25" max="30" width="6.5703125" style="98" customWidth="1"/>
    <col min="31" max="33" width="7.7109375" style="98" customWidth="1"/>
    <col min="34" max="39" width="6.7109375" style="98" customWidth="1"/>
    <col min="40" max="45" width="7.7109375" style="98" customWidth="1"/>
    <col min="46" max="52" width="6.7109375" customWidth="1"/>
    <col min="53" max="53" width="24.7109375" customWidth="1"/>
    <col min="54" max="16384" width="9.140625" style="98"/>
  </cols>
  <sheetData>
    <row r="1" spans="1:189" ht="23.25">
      <c r="B1" s="1010" t="s">
        <v>304</v>
      </c>
      <c r="C1" s="1010"/>
      <c r="D1" s="1010"/>
      <c r="E1" s="1010"/>
      <c r="F1" s="1010"/>
      <c r="G1" s="1010"/>
      <c r="H1" s="1010"/>
      <c r="I1" s="1010"/>
      <c r="J1" s="1010"/>
      <c r="K1" s="1010"/>
      <c r="L1" s="1010"/>
      <c r="M1" s="1010"/>
      <c r="N1" s="1010"/>
      <c r="O1" s="1010"/>
      <c r="P1" s="1010"/>
      <c r="Q1" s="1010"/>
      <c r="R1" s="1010"/>
      <c r="S1" s="1010"/>
      <c r="T1" s="1010"/>
      <c r="U1" s="1010"/>
      <c r="V1" s="1010"/>
      <c r="W1" s="1010"/>
      <c r="X1" s="1010"/>
      <c r="Y1" s="1010"/>
      <c r="Z1" s="1010"/>
      <c r="AA1" s="1010"/>
      <c r="AB1" s="1010"/>
      <c r="AC1" s="1010"/>
      <c r="AD1" s="1010"/>
      <c r="AE1" s="1010"/>
      <c r="AF1" s="1010"/>
      <c r="AG1" s="1010"/>
      <c r="AH1" s="1010"/>
      <c r="AI1" s="1010"/>
      <c r="AJ1" s="1010"/>
      <c r="AK1" s="1010"/>
      <c r="AL1" s="1010"/>
      <c r="AM1" s="1010"/>
      <c r="AN1" s="1010"/>
      <c r="AO1" s="1010"/>
      <c r="AP1" s="1010"/>
      <c r="AQ1" s="1010"/>
      <c r="AR1" s="1010"/>
      <c r="AS1" s="1010"/>
      <c r="AT1" s="1010"/>
      <c r="AU1" s="1010"/>
      <c r="AV1" s="1010"/>
      <c r="AW1" s="1010"/>
      <c r="AX1" s="1010"/>
    </row>
    <row r="2" spans="1:189" ht="23.25">
      <c r="B2" s="1011" t="s">
        <v>140</v>
      </c>
      <c r="C2" s="1011"/>
      <c r="D2" s="1011"/>
      <c r="E2" s="1011"/>
      <c r="F2" s="1011"/>
      <c r="G2" s="1011"/>
      <c r="H2" s="1011"/>
      <c r="I2" s="1011"/>
      <c r="J2" s="1011"/>
      <c r="K2" s="1011"/>
      <c r="L2" s="1011"/>
      <c r="M2" s="1011"/>
      <c r="N2" s="1011"/>
      <c r="O2" s="1011"/>
      <c r="P2" s="1011"/>
      <c r="Q2" s="1011"/>
      <c r="R2" s="1011"/>
      <c r="S2" s="1011"/>
      <c r="T2" s="1011"/>
      <c r="U2" s="1011"/>
      <c r="V2" s="1011"/>
      <c r="W2" s="1011"/>
      <c r="X2" s="1011"/>
      <c r="Y2" s="1011"/>
      <c r="Z2" s="1011"/>
      <c r="AA2" s="1011"/>
      <c r="AB2" s="1011"/>
      <c r="AC2" s="1011"/>
      <c r="AD2" s="1011"/>
      <c r="AE2" s="1011"/>
      <c r="AF2" s="1011"/>
      <c r="AG2" s="1011"/>
      <c r="AH2" s="1011"/>
      <c r="AI2" s="1011"/>
      <c r="AJ2" s="1011"/>
      <c r="AK2" s="1011"/>
      <c r="AL2" s="1011"/>
      <c r="AM2" s="1011"/>
      <c r="AN2" s="1011"/>
      <c r="AO2" s="1011"/>
      <c r="AP2" s="1011"/>
      <c r="AQ2" s="1011"/>
      <c r="AR2" s="1011"/>
      <c r="AS2" s="1011"/>
      <c r="AT2" s="1011"/>
      <c r="AU2" s="1011"/>
      <c r="AV2" s="1011"/>
      <c r="AW2" s="1011"/>
      <c r="AX2" s="1011"/>
    </row>
    <row r="3" spans="1:189" ht="23.25"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100"/>
      <c r="AZ3" s="100"/>
      <c r="BA3" s="100"/>
    </row>
    <row r="4" spans="1:189" s="103" customFormat="1">
      <c r="A4" s="101" t="s">
        <v>0</v>
      </c>
      <c r="B4" s="101" t="s">
        <v>22</v>
      </c>
      <c r="C4" s="101" t="s">
        <v>295</v>
      </c>
      <c r="D4" s="1012" t="s">
        <v>36</v>
      </c>
      <c r="E4" s="1013"/>
      <c r="F4" s="1014"/>
      <c r="G4" s="1015" t="s">
        <v>2</v>
      </c>
      <c r="H4" s="1016"/>
      <c r="I4" s="1017"/>
      <c r="J4" s="1002" t="s">
        <v>3</v>
      </c>
      <c r="K4" s="1003"/>
      <c r="L4" s="1002" t="s">
        <v>4</v>
      </c>
      <c r="M4" s="1003"/>
      <c r="N4" s="1002" t="s">
        <v>5</v>
      </c>
      <c r="O4" s="1003"/>
      <c r="P4" s="1002" t="s">
        <v>6</v>
      </c>
      <c r="Q4" s="1003"/>
      <c r="R4" s="1002" t="s">
        <v>7</v>
      </c>
      <c r="S4" s="1003"/>
      <c r="T4" s="1002" t="s">
        <v>8</v>
      </c>
      <c r="U4" s="1003"/>
      <c r="V4" s="1018" t="s">
        <v>9</v>
      </c>
      <c r="W4" s="1019"/>
      <c r="X4" s="1020"/>
      <c r="Y4" s="1002" t="s">
        <v>10</v>
      </c>
      <c r="Z4" s="1003"/>
      <c r="AA4" s="1002" t="s">
        <v>11</v>
      </c>
      <c r="AB4" s="1003"/>
      <c r="AC4" s="1002" t="s">
        <v>12</v>
      </c>
      <c r="AD4" s="1003"/>
      <c r="AE4" s="1021" t="s">
        <v>13</v>
      </c>
      <c r="AF4" s="1022"/>
      <c r="AG4" s="1023"/>
      <c r="AH4" s="1002" t="s">
        <v>14</v>
      </c>
      <c r="AI4" s="1003"/>
      <c r="AJ4" s="1002" t="s">
        <v>15</v>
      </c>
      <c r="AK4" s="1003"/>
      <c r="AL4" s="1002" t="s">
        <v>16</v>
      </c>
      <c r="AM4" s="1003"/>
      <c r="AN4" s="1004" t="s">
        <v>17</v>
      </c>
      <c r="AO4" s="1005"/>
      <c r="AP4" s="1006"/>
      <c r="AQ4" s="1007" t="s">
        <v>296</v>
      </c>
      <c r="AR4" s="1008"/>
      <c r="AS4" s="1009"/>
      <c r="AT4" s="1000" t="s">
        <v>33</v>
      </c>
      <c r="AU4" s="1001"/>
      <c r="AV4" s="1000" t="s">
        <v>34</v>
      </c>
      <c r="AW4" s="1001"/>
      <c r="AX4" s="1000" t="s">
        <v>35</v>
      </c>
      <c r="AY4" s="1001"/>
      <c r="AZ4" s="248" t="s">
        <v>37</v>
      </c>
      <c r="BA4" s="102" t="s">
        <v>152</v>
      </c>
    </row>
    <row r="5" spans="1:189" s="103" customFormat="1">
      <c r="A5" s="104"/>
      <c r="B5" s="104"/>
      <c r="C5" s="104" t="s">
        <v>1</v>
      </c>
      <c r="D5" s="105" t="s">
        <v>19</v>
      </c>
      <c r="E5" s="105" t="s">
        <v>20</v>
      </c>
      <c r="F5" s="105" t="s">
        <v>18</v>
      </c>
      <c r="G5" s="106" t="s">
        <v>19</v>
      </c>
      <c r="H5" s="106" t="s">
        <v>20</v>
      </c>
      <c r="I5" s="107" t="s">
        <v>18</v>
      </c>
      <c r="J5" s="101" t="s">
        <v>19</v>
      </c>
      <c r="K5" s="101" t="s">
        <v>20</v>
      </c>
      <c r="L5" s="101" t="s">
        <v>19</v>
      </c>
      <c r="M5" s="101" t="s">
        <v>20</v>
      </c>
      <c r="N5" s="101" t="s">
        <v>19</v>
      </c>
      <c r="O5" s="101" t="s">
        <v>20</v>
      </c>
      <c r="P5" s="101" t="s">
        <v>19</v>
      </c>
      <c r="Q5" s="101" t="s">
        <v>20</v>
      </c>
      <c r="R5" s="101" t="s">
        <v>19</v>
      </c>
      <c r="S5" s="101" t="s">
        <v>20</v>
      </c>
      <c r="T5" s="101" t="s">
        <v>19</v>
      </c>
      <c r="U5" s="101" t="s">
        <v>20</v>
      </c>
      <c r="V5" s="108" t="s">
        <v>19</v>
      </c>
      <c r="W5" s="108" t="s">
        <v>20</v>
      </c>
      <c r="X5" s="109" t="s">
        <v>18</v>
      </c>
      <c r="Y5" s="101" t="s">
        <v>19</v>
      </c>
      <c r="Z5" s="101" t="s">
        <v>20</v>
      </c>
      <c r="AA5" s="101" t="s">
        <v>19</v>
      </c>
      <c r="AB5" s="101" t="s">
        <v>20</v>
      </c>
      <c r="AC5" s="101" t="s">
        <v>19</v>
      </c>
      <c r="AD5" s="101" t="s">
        <v>20</v>
      </c>
      <c r="AE5" s="110" t="s">
        <v>19</v>
      </c>
      <c r="AF5" s="110" t="s">
        <v>20</v>
      </c>
      <c r="AG5" s="111" t="s">
        <v>18</v>
      </c>
      <c r="AH5" s="101" t="s">
        <v>19</v>
      </c>
      <c r="AI5" s="101" t="s">
        <v>20</v>
      </c>
      <c r="AJ5" s="101" t="s">
        <v>19</v>
      </c>
      <c r="AK5" s="101" t="s">
        <v>20</v>
      </c>
      <c r="AL5" s="101" t="s">
        <v>19</v>
      </c>
      <c r="AM5" s="101" t="s">
        <v>20</v>
      </c>
      <c r="AN5" s="112" t="s">
        <v>19</v>
      </c>
      <c r="AO5" s="112" t="s">
        <v>20</v>
      </c>
      <c r="AP5" s="112" t="s">
        <v>18</v>
      </c>
      <c r="AQ5" s="113" t="s">
        <v>19</v>
      </c>
      <c r="AR5" s="113" t="s">
        <v>20</v>
      </c>
      <c r="AS5" s="113" t="s">
        <v>18</v>
      </c>
      <c r="AT5" s="190" t="s">
        <v>19</v>
      </c>
      <c r="AU5" s="190" t="s">
        <v>20</v>
      </c>
      <c r="AV5" s="190" t="s">
        <v>19</v>
      </c>
      <c r="AW5" s="190" t="s">
        <v>20</v>
      </c>
      <c r="AX5" s="190" t="s">
        <v>19</v>
      </c>
      <c r="AY5" s="114" t="s">
        <v>20</v>
      </c>
      <c r="AZ5" s="249" t="s">
        <v>38</v>
      </c>
      <c r="BA5" s="115"/>
    </row>
    <row r="6" spans="1:189" s="103" customFormat="1">
      <c r="A6" s="116">
        <v>1</v>
      </c>
      <c r="B6" s="117" t="s">
        <v>297</v>
      </c>
      <c r="C6" s="118">
        <v>47</v>
      </c>
      <c r="D6" s="119">
        <v>95</v>
      </c>
      <c r="E6" s="119">
        <v>76</v>
      </c>
      <c r="F6" s="120">
        <v>171</v>
      </c>
      <c r="G6" s="121">
        <v>2611</v>
      </c>
      <c r="H6" s="121">
        <v>2409</v>
      </c>
      <c r="I6" s="122">
        <v>5020</v>
      </c>
      <c r="J6" s="123">
        <v>1015</v>
      </c>
      <c r="K6" s="123">
        <v>884</v>
      </c>
      <c r="L6" s="123">
        <v>980</v>
      </c>
      <c r="M6" s="123">
        <v>969</v>
      </c>
      <c r="N6" s="123">
        <v>988</v>
      </c>
      <c r="O6" s="123">
        <v>990</v>
      </c>
      <c r="P6" s="123">
        <v>963</v>
      </c>
      <c r="Q6" s="123">
        <v>883</v>
      </c>
      <c r="R6" s="123">
        <v>940</v>
      </c>
      <c r="S6" s="123">
        <v>943</v>
      </c>
      <c r="T6" s="123">
        <v>883</v>
      </c>
      <c r="U6" s="123">
        <v>854</v>
      </c>
      <c r="V6" s="124">
        <v>5769</v>
      </c>
      <c r="W6" s="124">
        <v>5523</v>
      </c>
      <c r="X6" s="125">
        <v>11292</v>
      </c>
      <c r="Y6" s="123">
        <v>884</v>
      </c>
      <c r="Z6" s="123">
        <v>927</v>
      </c>
      <c r="AA6" s="123">
        <v>818</v>
      </c>
      <c r="AB6" s="123">
        <v>857</v>
      </c>
      <c r="AC6" s="126">
        <v>696</v>
      </c>
      <c r="AD6" s="123">
        <v>769</v>
      </c>
      <c r="AE6" s="127">
        <v>2398</v>
      </c>
      <c r="AF6" s="127">
        <v>2553</v>
      </c>
      <c r="AG6" s="128">
        <v>4951</v>
      </c>
      <c r="AH6" s="123">
        <v>356</v>
      </c>
      <c r="AI6" s="123">
        <v>550</v>
      </c>
      <c r="AJ6" s="123">
        <v>310</v>
      </c>
      <c r="AK6" s="123">
        <v>567</v>
      </c>
      <c r="AL6" s="123">
        <v>253</v>
      </c>
      <c r="AM6" s="123">
        <v>497</v>
      </c>
      <c r="AN6" s="129">
        <v>919</v>
      </c>
      <c r="AO6" s="129">
        <v>1614</v>
      </c>
      <c r="AP6" s="130">
        <v>2533</v>
      </c>
      <c r="AQ6" s="978">
        <f>SUM(D6+G6+V6+AE6+AN6)</f>
        <v>11792</v>
      </c>
      <c r="AR6" s="979">
        <f>SUM(E6+H6+W6+AF6+AO6)</f>
        <v>12175</v>
      </c>
      <c r="AS6" s="980">
        <f>SUM(AQ6:AR6)</f>
        <v>23967</v>
      </c>
      <c r="AT6" s="133">
        <v>107</v>
      </c>
      <c r="AU6" s="133">
        <v>455</v>
      </c>
      <c r="AV6" s="133">
        <v>91</v>
      </c>
      <c r="AW6" s="133">
        <v>346</v>
      </c>
      <c r="AX6" s="133">
        <v>226</v>
      </c>
      <c r="AY6" s="133">
        <v>773</v>
      </c>
      <c r="AZ6" s="142">
        <v>999</v>
      </c>
      <c r="BA6" s="134"/>
    </row>
    <row r="7" spans="1:189" s="103" customFormat="1">
      <c r="A7" s="75">
        <v>2</v>
      </c>
      <c r="B7" s="135" t="s">
        <v>298</v>
      </c>
      <c r="C7" s="136">
        <v>36</v>
      </c>
      <c r="D7" s="149">
        <v>86</v>
      </c>
      <c r="E7" s="149">
        <v>92</v>
      </c>
      <c r="F7" s="150">
        <v>178</v>
      </c>
      <c r="G7" s="137">
        <v>1545</v>
      </c>
      <c r="H7" s="137">
        <v>1456</v>
      </c>
      <c r="I7" s="138">
        <v>3001</v>
      </c>
      <c r="J7" s="139">
        <v>586</v>
      </c>
      <c r="K7" s="139">
        <v>549</v>
      </c>
      <c r="L7" s="139">
        <v>571</v>
      </c>
      <c r="M7" s="139">
        <v>505</v>
      </c>
      <c r="N7" s="139">
        <v>568</v>
      </c>
      <c r="O7" s="139">
        <v>564</v>
      </c>
      <c r="P7" s="139">
        <v>562</v>
      </c>
      <c r="Q7" s="139">
        <v>496</v>
      </c>
      <c r="R7" s="139">
        <v>539</v>
      </c>
      <c r="S7" s="139">
        <v>472</v>
      </c>
      <c r="T7" s="139">
        <v>513</v>
      </c>
      <c r="U7" s="139">
        <v>488</v>
      </c>
      <c r="V7" s="124">
        <v>3339</v>
      </c>
      <c r="W7" s="124">
        <v>3074</v>
      </c>
      <c r="X7" s="125">
        <v>6413</v>
      </c>
      <c r="Y7" s="139">
        <v>520</v>
      </c>
      <c r="Z7" s="139">
        <v>489</v>
      </c>
      <c r="AA7" s="139">
        <v>431</v>
      </c>
      <c r="AB7" s="139">
        <v>445</v>
      </c>
      <c r="AC7" s="75">
        <v>399</v>
      </c>
      <c r="AD7" s="139">
        <v>405</v>
      </c>
      <c r="AE7" s="127">
        <v>1350</v>
      </c>
      <c r="AF7" s="127">
        <v>1339</v>
      </c>
      <c r="AG7" s="128">
        <v>2689</v>
      </c>
      <c r="AH7" s="139">
        <v>207</v>
      </c>
      <c r="AI7" s="139">
        <v>285</v>
      </c>
      <c r="AJ7" s="139">
        <v>170</v>
      </c>
      <c r="AK7" s="139">
        <v>257</v>
      </c>
      <c r="AL7" s="139">
        <v>141</v>
      </c>
      <c r="AM7" s="139">
        <v>223</v>
      </c>
      <c r="AN7" s="129">
        <v>518</v>
      </c>
      <c r="AO7" s="129">
        <v>765</v>
      </c>
      <c r="AP7" s="130">
        <v>1283</v>
      </c>
      <c r="AQ7" s="981">
        <f>SUM(D7+G7+V7+AE7+AN7)</f>
        <v>6838</v>
      </c>
      <c r="AR7" s="981">
        <f>SUM(E7+H7+W7+AF7+AO7)</f>
        <v>6726</v>
      </c>
      <c r="AS7" s="132">
        <f t="shared" ref="AS7" si="0">SUM(AQ7:AR7)</f>
        <v>13564</v>
      </c>
      <c r="AT7" s="140">
        <v>64</v>
      </c>
      <c r="AU7" s="141">
        <v>299</v>
      </c>
      <c r="AV7" s="141">
        <v>65</v>
      </c>
      <c r="AW7" s="141">
        <v>155</v>
      </c>
      <c r="AX7" s="141">
        <v>135</v>
      </c>
      <c r="AY7" s="141">
        <v>538</v>
      </c>
      <c r="AZ7" s="142">
        <v>673</v>
      </c>
      <c r="BA7" s="156" t="s">
        <v>861</v>
      </c>
    </row>
    <row r="8" spans="1:189" s="103" customFormat="1">
      <c r="A8" s="75">
        <v>3</v>
      </c>
      <c r="B8" s="135" t="s">
        <v>299</v>
      </c>
      <c r="C8" s="136">
        <v>32</v>
      </c>
      <c r="D8" s="149" t="s">
        <v>501</v>
      </c>
      <c r="E8" s="149" t="s">
        <v>501</v>
      </c>
      <c r="F8" s="149" t="s">
        <v>501</v>
      </c>
      <c r="G8" s="137">
        <v>675</v>
      </c>
      <c r="H8" s="137">
        <v>664</v>
      </c>
      <c r="I8" s="138">
        <v>1339</v>
      </c>
      <c r="J8" s="139">
        <v>264</v>
      </c>
      <c r="K8" s="139">
        <v>270</v>
      </c>
      <c r="L8" s="139">
        <v>314</v>
      </c>
      <c r="M8" s="139">
        <v>240</v>
      </c>
      <c r="N8" s="139">
        <v>299</v>
      </c>
      <c r="O8" s="139">
        <v>279</v>
      </c>
      <c r="P8" s="139">
        <v>301</v>
      </c>
      <c r="Q8" s="139">
        <v>270</v>
      </c>
      <c r="R8" s="139">
        <v>307</v>
      </c>
      <c r="S8" s="139">
        <v>250</v>
      </c>
      <c r="T8" s="139">
        <v>288</v>
      </c>
      <c r="U8" s="139">
        <v>276</v>
      </c>
      <c r="V8" s="124">
        <v>1773</v>
      </c>
      <c r="W8" s="124">
        <v>1585</v>
      </c>
      <c r="X8" s="125">
        <v>3358</v>
      </c>
      <c r="Y8" s="139">
        <v>287</v>
      </c>
      <c r="Z8" s="139">
        <v>269</v>
      </c>
      <c r="AA8" s="139">
        <v>253</v>
      </c>
      <c r="AB8" s="139">
        <v>219</v>
      </c>
      <c r="AC8" s="75">
        <v>224</v>
      </c>
      <c r="AD8" s="139">
        <v>238</v>
      </c>
      <c r="AE8" s="127">
        <v>764</v>
      </c>
      <c r="AF8" s="127">
        <v>726</v>
      </c>
      <c r="AG8" s="128">
        <v>1490</v>
      </c>
      <c r="AH8" s="139">
        <v>90</v>
      </c>
      <c r="AI8" s="139">
        <v>112</v>
      </c>
      <c r="AJ8" s="139">
        <v>92</v>
      </c>
      <c r="AK8" s="139">
        <v>122</v>
      </c>
      <c r="AL8" s="139">
        <v>67</v>
      </c>
      <c r="AM8" s="139">
        <v>124</v>
      </c>
      <c r="AN8" s="129">
        <v>249</v>
      </c>
      <c r="AO8" s="129">
        <v>358</v>
      </c>
      <c r="AP8" s="130">
        <v>607</v>
      </c>
      <c r="AQ8" s="981">
        <f>SUM(G8+V8+AE8+AN8)</f>
        <v>3461</v>
      </c>
      <c r="AR8" s="981">
        <f>SUM(H8+W8+AF8+AO8)</f>
        <v>3333</v>
      </c>
      <c r="AS8" s="132">
        <f t="shared" ref="AS8:AS13" si="1">SUM(AQ8:AR8)</f>
        <v>6794</v>
      </c>
      <c r="AT8" s="75">
        <v>83</v>
      </c>
      <c r="AU8" s="139">
        <v>267</v>
      </c>
      <c r="AV8" s="139">
        <v>67</v>
      </c>
      <c r="AW8" s="139">
        <v>118</v>
      </c>
      <c r="AX8" s="143">
        <f>SUM(AT8+AV8)</f>
        <v>150</v>
      </c>
      <c r="AY8" s="143">
        <f>SUM(AU8+AW8)</f>
        <v>385</v>
      </c>
      <c r="AZ8" s="142">
        <f t="shared" ref="AZ8" si="2">SUM(AX8+AY8)</f>
        <v>535</v>
      </c>
      <c r="BA8" s="75"/>
    </row>
    <row r="9" spans="1:189" s="103" customFormat="1">
      <c r="A9" s="75">
        <v>4</v>
      </c>
      <c r="B9" s="135" t="s">
        <v>153</v>
      </c>
      <c r="C9" s="136">
        <v>31</v>
      </c>
      <c r="D9" s="144">
        <v>45</v>
      </c>
      <c r="E9" s="144">
        <v>44</v>
      </c>
      <c r="F9" s="120">
        <v>89</v>
      </c>
      <c r="G9" s="137">
        <v>435</v>
      </c>
      <c r="H9" s="137">
        <v>446</v>
      </c>
      <c r="I9" s="138">
        <v>880</v>
      </c>
      <c r="J9" s="139">
        <v>283</v>
      </c>
      <c r="K9" s="139">
        <v>244</v>
      </c>
      <c r="L9" s="139">
        <v>277</v>
      </c>
      <c r="M9" s="139">
        <v>271</v>
      </c>
      <c r="N9" s="139">
        <v>289</v>
      </c>
      <c r="O9" s="139">
        <v>265</v>
      </c>
      <c r="P9" s="139">
        <v>248</v>
      </c>
      <c r="Q9" s="139">
        <v>264</v>
      </c>
      <c r="R9" s="139">
        <v>269</v>
      </c>
      <c r="S9" s="139">
        <v>237</v>
      </c>
      <c r="T9" s="139">
        <v>268</v>
      </c>
      <c r="U9" s="139">
        <v>257</v>
      </c>
      <c r="V9" s="124">
        <v>1634</v>
      </c>
      <c r="W9" s="124">
        <v>1538</v>
      </c>
      <c r="X9" s="125">
        <v>3172</v>
      </c>
      <c r="Y9" s="139">
        <v>202</v>
      </c>
      <c r="Z9" s="139">
        <v>203</v>
      </c>
      <c r="AA9" s="139">
        <v>190</v>
      </c>
      <c r="AB9" s="139">
        <v>147</v>
      </c>
      <c r="AC9" s="75">
        <v>187</v>
      </c>
      <c r="AD9" s="139">
        <v>155</v>
      </c>
      <c r="AE9" s="127">
        <v>579</v>
      </c>
      <c r="AF9" s="127">
        <v>505</v>
      </c>
      <c r="AG9" s="128">
        <v>1084</v>
      </c>
      <c r="AH9" s="139">
        <v>119</v>
      </c>
      <c r="AI9" s="139">
        <v>113</v>
      </c>
      <c r="AJ9" s="139">
        <v>81</v>
      </c>
      <c r="AK9" s="139">
        <v>128</v>
      </c>
      <c r="AL9" s="139">
        <v>75</v>
      </c>
      <c r="AM9" s="139">
        <v>128</v>
      </c>
      <c r="AN9" s="129">
        <v>275</v>
      </c>
      <c r="AO9" s="129">
        <v>369</v>
      </c>
      <c r="AP9" s="130">
        <v>644</v>
      </c>
      <c r="AQ9" s="981">
        <f t="shared" ref="AQ9:AQ13" si="3">SUM(D9+G9+V9+AE9+AN9)</f>
        <v>2968</v>
      </c>
      <c r="AR9" s="131">
        <f t="shared" ref="AR9:AR13" si="4">SUM(E9+H9+W9+AF9+AO9)</f>
        <v>2902</v>
      </c>
      <c r="AS9" s="132">
        <f t="shared" si="1"/>
        <v>5870</v>
      </c>
      <c r="AT9" s="145">
        <v>66</v>
      </c>
      <c r="AU9" s="143">
        <v>181</v>
      </c>
      <c r="AV9" s="143">
        <v>40</v>
      </c>
      <c r="AW9" s="143">
        <v>79</v>
      </c>
      <c r="AX9" s="143">
        <f>SUM(AT9+AV9)</f>
        <v>106</v>
      </c>
      <c r="AY9" s="143">
        <f>SUM(AU9+AW9)</f>
        <v>260</v>
      </c>
      <c r="AZ9" s="142">
        <f>SUM(AX9+AY9)</f>
        <v>366</v>
      </c>
      <c r="BA9" s="145"/>
    </row>
    <row r="10" spans="1:189" s="103" customFormat="1">
      <c r="A10" s="75">
        <v>5</v>
      </c>
      <c r="B10" s="135" t="s">
        <v>300</v>
      </c>
      <c r="C10" s="136">
        <v>48</v>
      </c>
      <c r="D10" s="144">
        <v>215</v>
      </c>
      <c r="E10" s="144">
        <v>222</v>
      </c>
      <c r="F10" s="120">
        <v>437</v>
      </c>
      <c r="G10" s="137">
        <v>1223</v>
      </c>
      <c r="H10" s="137">
        <v>1137</v>
      </c>
      <c r="I10" s="138">
        <v>2360</v>
      </c>
      <c r="J10" s="139">
        <v>585</v>
      </c>
      <c r="K10" s="139">
        <v>535</v>
      </c>
      <c r="L10" s="139">
        <v>554</v>
      </c>
      <c r="M10" s="139">
        <v>559</v>
      </c>
      <c r="N10" s="139">
        <v>545</v>
      </c>
      <c r="O10" s="139">
        <v>501</v>
      </c>
      <c r="P10" s="139">
        <v>601</v>
      </c>
      <c r="Q10" s="139">
        <v>515</v>
      </c>
      <c r="R10" s="139">
        <v>549</v>
      </c>
      <c r="S10" s="139">
        <v>545</v>
      </c>
      <c r="T10" s="139">
        <v>595</v>
      </c>
      <c r="U10" s="139">
        <v>540</v>
      </c>
      <c r="V10" s="124">
        <v>3429</v>
      </c>
      <c r="W10" s="124">
        <v>3195</v>
      </c>
      <c r="X10" s="125">
        <v>6624</v>
      </c>
      <c r="Y10" s="139">
        <v>547</v>
      </c>
      <c r="Z10" s="139">
        <v>509</v>
      </c>
      <c r="AA10" s="139">
        <v>449</v>
      </c>
      <c r="AB10" s="139">
        <v>430</v>
      </c>
      <c r="AC10" s="75">
        <v>442</v>
      </c>
      <c r="AD10" s="139">
        <v>460</v>
      </c>
      <c r="AE10" s="127">
        <v>1438</v>
      </c>
      <c r="AF10" s="127">
        <v>1399</v>
      </c>
      <c r="AG10" s="128">
        <v>2837</v>
      </c>
      <c r="AH10" s="139">
        <v>167</v>
      </c>
      <c r="AI10" s="139">
        <v>246</v>
      </c>
      <c r="AJ10" s="139">
        <v>153</v>
      </c>
      <c r="AK10" s="139">
        <v>277</v>
      </c>
      <c r="AL10" s="139">
        <v>152</v>
      </c>
      <c r="AM10" s="139">
        <v>224</v>
      </c>
      <c r="AN10" s="129">
        <v>472</v>
      </c>
      <c r="AO10" s="129">
        <v>747</v>
      </c>
      <c r="AP10" s="130">
        <v>1219</v>
      </c>
      <c r="AQ10" s="981">
        <f t="shared" si="3"/>
        <v>6777</v>
      </c>
      <c r="AR10" s="131">
        <f t="shared" si="4"/>
        <v>6700</v>
      </c>
      <c r="AS10" s="132">
        <f t="shared" si="1"/>
        <v>13477</v>
      </c>
      <c r="AT10" s="604">
        <v>127</v>
      </c>
      <c r="AU10" s="604">
        <v>504</v>
      </c>
      <c r="AV10" s="604">
        <v>231</v>
      </c>
      <c r="AW10" s="605">
        <v>104</v>
      </c>
      <c r="AX10" s="605">
        <v>12</v>
      </c>
      <c r="AY10" s="605">
        <v>52</v>
      </c>
      <c r="AZ10" s="606">
        <f t="shared" ref="AZ10:AZ13" si="5">SUM(AX10+AY10)</f>
        <v>64</v>
      </c>
      <c r="BA10" s="145"/>
    </row>
    <row r="11" spans="1:189" s="155" customFormat="1">
      <c r="A11" s="147">
        <v>6</v>
      </c>
      <c r="B11" s="148" t="s">
        <v>301</v>
      </c>
      <c r="C11" s="136">
        <v>30</v>
      </c>
      <c r="D11" s="149" t="s">
        <v>501</v>
      </c>
      <c r="E11" s="149" t="s">
        <v>501</v>
      </c>
      <c r="F11" s="149" t="s">
        <v>501</v>
      </c>
      <c r="G11" s="151">
        <v>612</v>
      </c>
      <c r="H11" s="151">
        <v>617</v>
      </c>
      <c r="I11" s="152">
        <v>1229</v>
      </c>
      <c r="J11" s="146">
        <v>321</v>
      </c>
      <c r="K11" s="146">
        <v>285</v>
      </c>
      <c r="L11" s="146">
        <v>298</v>
      </c>
      <c r="M11" s="146">
        <v>283</v>
      </c>
      <c r="N11" s="146">
        <v>320</v>
      </c>
      <c r="O11" s="146">
        <v>291</v>
      </c>
      <c r="P11" s="146">
        <v>319</v>
      </c>
      <c r="Q11" s="146">
        <v>321</v>
      </c>
      <c r="R11" s="146">
        <v>310</v>
      </c>
      <c r="S11" s="146">
        <v>275</v>
      </c>
      <c r="T11" s="146">
        <v>305</v>
      </c>
      <c r="U11" s="146">
        <v>310</v>
      </c>
      <c r="V11" s="124">
        <v>1873</v>
      </c>
      <c r="W11" s="124">
        <v>1765</v>
      </c>
      <c r="X11" s="125">
        <v>3638</v>
      </c>
      <c r="Y11" s="146">
        <v>269</v>
      </c>
      <c r="Z11" s="146">
        <v>213</v>
      </c>
      <c r="AA11" s="146">
        <v>212</v>
      </c>
      <c r="AB11" s="146">
        <v>207</v>
      </c>
      <c r="AC11" s="147">
        <v>217</v>
      </c>
      <c r="AD11" s="146">
        <v>227</v>
      </c>
      <c r="AE11" s="127">
        <v>698</v>
      </c>
      <c r="AF11" s="127">
        <v>647</v>
      </c>
      <c r="AG11" s="128">
        <v>1345</v>
      </c>
      <c r="AH11" s="146">
        <v>129</v>
      </c>
      <c r="AI11" s="146">
        <v>138</v>
      </c>
      <c r="AJ11" s="146">
        <v>100</v>
      </c>
      <c r="AK11" s="146">
        <v>146</v>
      </c>
      <c r="AL11" s="146">
        <v>87</v>
      </c>
      <c r="AM11" s="146">
        <v>107</v>
      </c>
      <c r="AN11" s="129">
        <v>316</v>
      </c>
      <c r="AO11" s="129">
        <v>391</v>
      </c>
      <c r="AP11" s="130">
        <v>707</v>
      </c>
      <c r="AQ11" s="981">
        <f>SUM(G11+V11+AE11+AN11)</f>
        <v>3499</v>
      </c>
      <c r="AR11" s="981">
        <f>SUM(H11+W11+AF11+AO11)</f>
        <v>3420</v>
      </c>
      <c r="AS11" s="132">
        <f t="shared" si="1"/>
        <v>6919</v>
      </c>
      <c r="AT11" s="146">
        <v>67</v>
      </c>
      <c r="AU11" s="146">
        <v>233</v>
      </c>
      <c r="AV11" s="146">
        <v>60</v>
      </c>
      <c r="AW11" s="146">
        <v>126</v>
      </c>
      <c r="AX11" s="143">
        <f>SUM(AT11+AV11)</f>
        <v>127</v>
      </c>
      <c r="AY11" s="143">
        <f>SUM(AU11+AW11)</f>
        <v>359</v>
      </c>
      <c r="AZ11" s="142">
        <f t="shared" si="5"/>
        <v>486</v>
      </c>
      <c r="BA11" s="153"/>
      <c r="BB11" s="154"/>
      <c r="BC11" s="154"/>
      <c r="BD11" s="154"/>
      <c r="BE11" s="154"/>
      <c r="BF11" s="154"/>
      <c r="BG11" s="154"/>
      <c r="BH11" s="154"/>
      <c r="BI11" s="154"/>
      <c r="BJ11" s="154"/>
      <c r="BK11" s="154"/>
      <c r="BL11" s="154"/>
      <c r="BM11" s="154"/>
      <c r="BN11" s="154"/>
      <c r="BO11" s="154"/>
      <c r="BP11" s="154"/>
      <c r="BQ11" s="154"/>
      <c r="BR11" s="154"/>
      <c r="BS11" s="154"/>
      <c r="BT11" s="154"/>
      <c r="BU11" s="154"/>
      <c r="BV11" s="154"/>
      <c r="BW11" s="154"/>
      <c r="BX11" s="154"/>
      <c r="BY11" s="154"/>
      <c r="BZ11" s="154"/>
      <c r="CA11" s="154"/>
      <c r="CB11" s="154"/>
      <c r="CC11" s="154"/>
      <c r="CD11" s="154"/>
      <c r="CE11" s="154"/>
      <c r="CF11" s="154"/>
      <c r="CG11" s="154"/>
      <c r="CH11" s="154"/>
      <c r="CI11" s="154"/>
      <c r="CJ11" s="154"/>
      <c r="CK11" s="154"/>
      <c r="CL11" s="154"/>
      <c r="CM11" s="154"/>
      <c r="CN11" s="154"/>
      <c r="CO11" s="154"/>
      <c r="CP11" s="154"/>
      <c r="CQ11" s="154"/>
      <c r="CR11" s="154"/>
      <c r="CS11" s="154"/>
      <c r="CT11" s="154"/>
      <c r="CU11" s="154"/>
      <c r="CV11" s="154"/>
      <c r="CW11" s="154"/>
      <c r="CX11" s="154"/>
      <c r="CY11" s="154"/>
      <c r="CZ11" s="154"/>
      <c r="DA11" s="154"/>
      <c r="DB11" s="154"/>
      <c r="DC11" s="154"/>
      <c r="DD11" s="154"/>
      <c r="DE11" s="154"/>
      <c r="DF11" s="154"/>
      <c r="DG11" s="154"/>
      <c r="DH11" s="154"/>
      <c r="DI11" s="154"/>
      <c r="DJ11" s="154"/>
      <c r="DK11" s="154"/>
      <c r="DL11" s="154"/>
      <c r="DM11" s="154"/>
      <c r="DN11" s="154"/>
      <c r="DO11" s="154"/>
      <c r="DP11" s="154"/>
      <c r="DQ11" s="154"/>
      <c r="DR11" s="154"/>
      <c r="DS11" s="154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4"/>
      <c r="EF11" s="154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4"/>
      <c r="ER11" s="154"/>
      <c r="ES11" s="154"/>
      <c r="ET11" s="154"/>
      <c r="EU11" s="154"/>
      <c r="EV11" s="154"/>
      <c r="EW11" s="154"/>
      <c r="EX11" s="154"/>
      <c r="EY11" s="154"/>
      <c r="EZ11" s="154"/>
      <c r="FA11" s="154"/>
      <c r="FB11" s="154"/>
      <c r="FC11" s="154"/>
      <c r="FD11" s="154"/>
      <c r="FE11" s="154"/>
      <c r="FF11" s="154"/>
      <c r="FG11" s="154"/>
      <c r="FH11" s="154"/>
      <c r="FI11" s="154"/>
      <c r="FJ11" s="154"/>
      <c r="FK11" s="154"/>
      <c r="FL11" s="154"/>
      <c r="FM11" s="154"/>
      <c r="FN11" s="154"/>
      <c r="FO11" s="154"/>
      <c r="FP11" s="154"/>
      <c r="FQ11" s="154"/>
      <c r="FR11" s="154"/>
      <c r="FS11" s="154"/>
      <c r="FT11" s="154"/>
      <c r="FU11" s="154"/>
      <c r="FV11" s="154"/>
      <c r="FW11" s="154"/>
      <c r="FX11" s="154"/>
      <c r="FY11" s="154"/>
      <c r="FZ11" s="154"/>
      <c r="GA11" s="154"/>
      <c r="GB11" s="154"/>
      <c r="GC11" s="154"/>
      <c r="GD11" s="154"/>
      <c r="GE11" s="154"/>
      <c r="GF11" s="154"/>
      <c r="GG11" s="154"/>
    </row>
    <row r="12" spans="1:189" s="103" customFormat="1">
      <c r="A12" s="75">
        <v>7</v>
      </c>
      <c r="B12" s="135" t="s">
        <v>261</v>
      </c>
      <c r="C12" s="136">
        <v>43</v>
      </c>
      <c r="D12" s="144">
        <v>91</v>
      </c>
      <c r="E12" s="144">
        <v>96</v>
      </c>
      <c r="F12" s="120">
        <v>187</v>
      </c>
      <c r="G12" s="137">
        <v>1065</v>
      </c>
      <c r="H12" s="137">
        <v>1017</v>
      </c>
      <c r="I12" s="138">
        <v>2084</v>
      </c>
      <c r="J12" s="139">
        <v>548</v>
      </c>
      <c r="K12" s="139">
        <v>524</v>
      </c>
      <c r="L12" s="139">
        <v>526</v>
      </c>
      <c r="M12" s="139">
        <v>460</v>
      </c>
      <c r="N12" s="139">
        <v>505</v>
      </c>
      <c r="O12" s="139">
        <v>492</v>
      </c>
      <c r="P12" s="139">
        <v>529</v>
      </c>
      <c r="Q12" s="139">
        <v>514</v>
      </c>
      <c r="R12" s="139">
        <v>523</v>
      </c>
      <c r="S12" s="139">
        <v>486</v>
      </c>
      <c r="T12" s="139">
        <v>534</v>
      </c>
      <c r="U12" s="139">
        <v>528</v>
      </c>
      <c r="V12" s="124">
        <v>3204</v>
      </c>
      <c r="W12" s="124">
        <v>3046</v>
      </c>
      <c r="X12" s="125">
        <v>6250</v>
      </c>
      <c r="Y12" s="139">
        <v>486</v>
      </c>
      <c r="Z12" s="139">
        <v>481</v>
      </c>
      <c r="AA12" s="139">
        <v>442</v>
      </c>
      <c r="AB12" s="139">
        <v>435</v>
      </c>
      <c r="AC12" s="75">
        <v>387</v>
      </c>
      <c r="AD12" s="139">
        <v>415</v>
      </c>
      <c r="AE12" s="127">
        <v>1315</v>
      </c>
      <c r="AF12" s="127">
        <v>1314</v>
      </c>
      <c r="AG12" s="128">
        <v>2629</v>
      </c>
      <c r="AH12" s="139">
        <v>142</v>
      </c>
      <c r="AI12" s="139">
        <v>262</v>
      </c>
      <c r="AJ12" s="139">
        <v>144</v>
      </c>
      <c r="AK12" s="139">
        <v>277</v>
      </c>
      <c r="AL12" s="139">
        <v>135</v>
      </c>
      <c r="AM12" s="139">
        <v>235</v>
      </c>
      <c r="AN12" s="129">
        <v>421</v>
      </c>
      <c r="AO12" s="129">
        <v>774</v>
      </c>
      <c r="AP12" s="130">
        <v>1195</v>
      </c>
      <c r="AQ12" s="981">
        <f t="shared" si="3"/>
        <v>6096</v>
      </c>
      <c r="AR12" s="131">
        <f t="shared" si="4"/>
        <v>6247</v>
      </c>
      <c r="AS12" s="132">
        <f t="shared" si="1"/>
        <v>12343</v>
      </c>
      <c r="AT12" s="143">
        <v>111</v>
      </c>
      <c r="AU12" s="143">
        <v>328</v>
      </c>
      <c r="AV12" s="143">
        <v>105</v>
      </c>
      <c r="AW12" s="143">
        <v>219</v>
      </c>
      <c r="AX12" s="143">
        <v>216</v>
      </c>
      <c r="AY12" s="143">
        <v>547</v>
      </c>
      <c r="AZ12" s="142">
        <f t="shared" si="5"/>
        <v>763</v>
      </c>
      <c r="BA12" s="156" t="s">
        <v>780</v>
      </c>
    </row>
    <row r="13" spans="1:189" s="103" customFormat="1">
      <c r="A13" s="157">
        <v>8</v>
      </c>
      <c r="B13" s="158" t="s">
        <v>229</v>
      </c>
      <c r="C13" s="159">
        <v>25</v>
      </c>
      <c r="D13" s="160">
        <v>188</v>
      </c>
      <c r="E13" s="160">
        <v>178</v>
      </c>
      <c r="F13" s="120">
        <v>366</v>
      </c>
      <c r="G13" s="161">
        <v>557</v>
      </c>
      <c r="H13" s="161">
        <v>526</v>
      </c>
      <c r="I13" s="162">
        <v>1083</v>
      </c>
      <c r="J13" s="163">
        <v>318</v>
      </c>
      <c r="K13" s="163">
        <v>278</v>
      </c>
      <c r="L13" s="163">
        <v>293</v>
      </c>
      <c r="M13" s="163">
        <v>262</v>
      </c>
      <c r="N13" s="163">
        <v>278</v>
      </c>
      <c r="O13" s="163">
        <v>290</v>
      </c>
      <c r="P13" s="163">
        <v>279</v>
      </c>
      <c r="Q13" s="163">
        <v>246</v>
      </c>
      <c r="R13" s="163">
        <v>278</v>
      </c>
      <c r="S13" s="163">
        <v>269</v>
      </c>
      <c r="T13" s="163">
        <v>285</v>
      </c>
      <c r="U13" s="163">
        <v>257</v>
      </c>
      <c r="V13" s="124">
        <v>1731</v>
      </c>
      <c r="W13" s="124">
        <v>1600</v>
      </c>
      <c r="X13" s="125">
        <v>3340</v>
      </c>
      <c r="Y13" s="163">
        <v>273</v>
      </c>
      <c r="Z13" s="163">
        <v>179</v>
      </c>
      <c r="AA13" s="163">
        <v>149</v>
      </c>
      <c r="AB13" s="163">
        <v>140</v>
      </c>
      <c r="AC13" s="157">
        <v>160</v>
      </c>
      <c r="AD13" s="163">
        <v>132</v>
      </c>
      <c r="AE13" s="127">
        <v>582</v>
      </c>
      <c r="AF13" s="127">
        <v>451</v>
      </c>
      <c r="AG13" s="128">
        <v>1033</v>
      </c>
      <c r="AH13" s="163">
        <v>31</v>
      </c>
      <c r="AI13" s="163">
        <v>44</v>
      </c>
      <c r="AJ13" s="163">
        <v>26</v>
      </c>
      <c r="AK13" s="163">
        <v>34</v>
      </c>
      <c r="AL13" s="163">
        <v>24</v>
      </c>
      <c r="AM13" s="163">
        <v>35</v>
      </c>
      <c r="AN13" s="129">
        <v>81</v>
      </c>
      <c r="AO13" s="129">
        <v>113</v>
      </c>
      <c r="AP13" s="130">
        <v>194</v>
      </c>
      <c r="AQ13" s="982">
        <f t="shared" si="3"/>
        <v>3139</v>
      </c>
      <c r="AR13" s="983">
        <f t="shared" si="4"/>
        <v>2868</v>
      </c>
      <c r="AS13" s="984">
        <f t="shared" si="1"/>
        <v>6007</v>
      </c>
      <c r="AT13" s="163">
        <v>69</v>
      </c>
      <c r="AU13" s="163">
        <v>226</v>
      </c>
      <c r="AV13" s="163">
        <v>24</v>
      </c>
      <c r="AW13" s="164">
        <v>50</v>
      </c>
      <c r="AX13" s="143">
        <v>106</v>
      </c>
      <c r="AY13" s="143">
        <v>261</v>
      </c>
      <c r="AZ13" s="142">
        <f t="shared" si="5"/>
        <v>367</v>
      </c>
      <c r="BA13" s="165"/>
    </row>
    <row r="14" spans="1:189" s="175" customFormat="1" ht="21">
      <c r="A14" s="166"/>
      <c r="B14" s="167"/>
      <c r="C14" s="166">
        <f>SUM(C6:C13)</f>
        <v>292</v>
      </c>
      <c r="D14" s="179">
        <f t="shared" ref="D14:AZ14" si="6">SUM(D6:D13)</f>
        <v>720</v>
      </c>
      <c r="E14" s="179">
        <f t="shared" si="6"/>
        <v>708</v>
      </c>
      <c r="F14" s="179">
        <f t="shared" si="6"/>
        <v>1428</v>
      </c>
      <c r="G14" s="168">
        <f t="shared" si="6"/>
        <v>8723</v>
      </c>
      <c r="H14" s="168">
        <f t="shared" si="6"/>
        <v>8272</v>
      </c>
      <c r="I14" s="168">
        <f t="shared" si="6"/>
        <v>16996</v>
      </c>
      <c r="J14" s="166">
        <f t="shared" si="6"/>
        <v>3920</v>
      </c>
      <c r="K14" s="166">
        <f t="shared" si="6"/>
        <v>3569</v>
      </c>
      <c r="L14" s="166">
        <f t="shared" si="6"/>
        <v>3813</v>
      </c>
      <c r="M14" s="166">
        <f t="shared" si="6"/>
        <v>3549</v>
      </c>
      <c r="N14" s="166">
        <f t="shared" si="6"/>
        <v>3792</v>
      </c>
      <c r="O14" s="166">
        <f t="shared" si="6"/>
        <v>3672</v>
      </c>
      <c r="P14" s="166">
        <f t="shared" si="6"/>
        <v>3802</v>
      </c>
      <c r="Q14" s="166">
        <f t="shared" si="6"/>
        <v>3509</v>
      </c>
      <c r="R14" s="166">
        <f t="shared" si="6"/>
        <v>3715</v>
      </c>
      <c r="S14" s="166">
        <f t="shared" si="6"/>
        <v>3477</v>
      </c>
      <c r="T14" s="166">
        <f t="shared" si="6"/>
        <v>3671</v>
      </c>
      <c r="U14" s="166">
        <f t="shared" si="6"/>
        <v>3510</v>
      </c>
      <c r="V14" s="169">
        <f t="shared" si="6"/>
        <v>22752</v>
      </c>
      <c r="W14" s="169">
        <f t="shared" si="6"/>
        <v>21326</v>
      </c>
      <c r="X14" s="169">
        <f t="shared" si="6"/>
        <v>44087</v>
      </c>
      <c r="Y14" s="166">
        <f t="shared" si="6"/>
        <v>3468</v>
      </c>
      <c r="Z14" s="166">
        <f t="shared" si="6"/>
        <v>3270</v>
      </c>
      <c r="AA14" s="166">
        <f t="shared" si="6"/>
        <v>2944</v>
      </c>
      <c r="AB14" s="166">
        <f t="shared" si="6"/>
        <v>2880</v>
      </c>
      <c r="AC14" s="166">
        <f t="shared" si="6"/>
        <v>2712</v>
      </c>
      <c r="AD14" s="166">
        <f t="shared" si="6"/>
        <v>2801</v>
      </c>
      <c r="AE14" s="170">
        <f t="shared" si="6"/>
        <v>9124</v>
      </c>
      <c r="AF14" s="170">
        <f t="shared" si="6"/>
        <v>8934</v>
      </c>
      <c r="AG14" s="170">
        <f t="shared" si="6"/>
        <v>18058</v>
      </c>
      <c r="AH14" s="166">
        <f t="shared" si="6"/>
        <v>1241</v>
      </c>
      <c r="AI14" s="166">
        <f t="shared" si="6"/>
        <v>1750</v>
      </c>
      <c r="AJ14" s="166">
        <f t="shared" si="6"/>
        <v>1076</v>
      </c>
      <c r="AK14" s="166">
        <f t="shared" si="6"/>
        <v>1808</v>
      </c>
      <c r="AL14" s="166">
        <f t="shared" si="6"/>
        <v>934</v>
      </c>
      <c r="AM14" s="166">
        <f t="shared" si="6"/>
        <v>1573</v>
      </c>
      <c r="AN14" s="171">
        <f t="shared" si="6"/>
        <v>3251</v>
      </c>
      <c r="AO14" s="171">
        <f t="shared" si="6"/>
        <v>5131</v>
      </c>
      <c r="AP14" s="171">
        <f t="shared" si="6"/>
        <v>8382</v>
      </c>
      <c r="AQ14" s="172">
        <f>SUM(AQ6:AQ13)</f>
        <v>44570</v>
      </c>
      <c r="AR14" s="172">
        <f>SUM(AR6:AR13)</f>
        <v>44371</v>
      </c>
      <c r="AS14" s="172">
        <f>SUM(AS6:AS13)</f>
        <v>88941</v>
      </c>
      <c r="AT14" s="166">
        <f t="shared" si="6"/>
        <v>694</v>
      </c>
      <c r="AU14" s="166">
        <f t="shared" si="6"/>
        <v>2493</v>
      </c>
      <c r="AV14" s="166">
        <f t="shared" si="6"/>
        <v>683</v>
      </c>
      <c r="AW14" s="166">
        <f t="shared" si="6"/>
        <v>1197</v>
      </c>
      <c r="AX14" s="166">
        <f t="shared" si="6"/>
        <v>1078</v>
      </c>
      <c r="AY14" s="166">
        <f t="shared" si="6"/>
        <v>3175</v>
      </c>
      <c r="AZ14" s="173">
        <f t="shared" si="6"/>
        <v>4253</v>
      </c>
      <c r="BA14" s="174"/>
    </row>
    <row r="15" spans="1:189">
      <c r="BB15" s="176"/>
      <c r="BC15" s="176"/>
      <c r="BD15" s="176"/>
      <c r="BE15" s="176"/>
      <c r="BF15" s="176"/>
      <c r="BG15" s="176"/>
      <c r="BH15" s="176"/>
      <c r="BI15" s="176"/>
      <c r="BJ15" s="176"/>
      <c r="BK15" s="176"/>
      <c r="BL15" s="176"/>
      <c r="BM15" s="176"/>
      <c r="BN15" s="176"/>
      <c r="BO15" s="176"/>
      <c r="BP15" s="176"/>
      <c r="BQ15" s="176"/>
      <c r="BR15" s="176"/>
      <c r="BS15" s="176"/>
      <c r="BT15" s="176"/>
      <c r="BU15" s="176"/>
      <c r="BV15" s="176"/>
      <c r="BW15" s="176"/>
      <c r="BX15" s="176"/>
      <c r="BY15" s="176"/>
      <c r="BZ15" s="176"/>
      <c r="CA15" s="176"/>
      <c r="CB15" s="176"/>
      <c r="CC15" s="176"/>
      <c r="CD15" s="176"/>
      <c r="CE15" s="176"/>
      <c r="CF15" s="176"/>
      <c r="CG15" s="176"/>
      <c r="CH15" s="176"/>
      <c r="CI15" s="176"/>
      <c r="CJ15" s="176"/>
      <c r="CK15" s="176"/>
      <c r="CL15" s="176"/>
      <c r="CM15" s="176"/>
      <c r="CN15" s="176"/>
      <c r="CO15" s="176"/>
      <c r="CP15" s="176"/>
      <c r="CQ15" s="176"/>
      <c r="CR15" s="176"/>
      <c r="CS15" s="176"/>
      <c r="CT15" s="176"/>
      <c r="CU15" s="176"/>
      <c r="CV15" s="176"/>
      <c r="CW15" s="176"/>
      <c r="CX15" s="176"/>
      <c r="CY15" s="176"/>
      <c r="CZ15" s="176"/>
      <c r="DA15" s="176"/>
      <c r="DB15" s="176"/>
      <c r="DC15" s="176"/>
      <c r="DD15" s="176"/>
      <c r="DE15" s="176"/>
      <c r="DF15" s="176"/>
      <c r="DG15" s="176"/>
      <c r="DH15" s="176"/>
      <c r="DI15" s="176"/>
      <c r="DJ15" s="176"/>
      <c r="DK15" s="176"/>
      <c r="DL15" s="176"/>
      <c r="DM15" s="176"/>
      <c r="DN15" s="176"/>
      <c r="DO15" s="176"/>
      <c r="DP15" s="176"/>
      <c r="DQ15" s="176"/>
      <c r="DR15" s="176"/>
      <c r="DS15" s="176"/>
      <c r="DT15" s="176"/>
      <c r="DU15" s="176"/>
      <c r="DV15" s="176"/>
      <c r="DW15" s="176"/>
      <c r="DX15" s="176"/>
      <c r="DY15" s="176"/>
      <c r="DZ15" s="176"/>
      <c r="EA15" s="176"/>
      <c r="EB15" s="176"/>
      <c r="EC15" s="176"/>
      <c r="ED15" s="176"/>
      <c r="EE15" s="176"/>
      <c r="EF15" s="176"/>
      <c r="EG15" s="176"/>
      <c r="EH15" s="176"/>
      <c r="EI15" s="176"/>
      <c r="EJ15" s="176"/>
      <c r="EK15" s="176"/>
      <c r="EL15" s="176"/>
      <c r="EM15" s="176"/>
      <c r="EN15" s="176"/>
      <c r="EO15" s="176"/>
      <c r="EP15" s="176"/>
      <c r="EQ15" s="176"/>
      <c r="ER15" s="176"/>
      <c r="ES15" s="176"/>
      <c r="ET15" s="176"/>
      <c r="EU15" s="176"/>
      <c r="EV15" s="176"/>
      <c r="EW15" s="176"/>
      <c r="EX15" s="176"/>
      <c r="EY15" s="176"/>
      <c r="EZ15" s="176"/>
      <c r="FA15" s="176"/>
      <c r="FB15" s="176"/>
      <c r="FC15" s="176"/>
      <c r="FD15" s="176"/>
      <c r="FE15" s="176"/>
      <c r="FF15" s="176"/>
      <c r="FG15" s="176"/>
      <c r="FH15" s="176"/>
      <c r="FI15" s="176"/>
      <c r="FJ15" s="176"/>
      <c r="FK15" s="176"/>
      <c r="FL15" s="176"/>
      <c r="FM15" s="176"/>
      <c r="FN15" s="176"/>
      <c r="FO15" s="176"/>
      <c r="FP15" s="176"/>
      <c r="FQ15" s="176"/>
      <c r="FR15" s="176"/>
      <c r="FS15" s="176"/>
      <c r="FT15" s="176"/>
      <c r="FU15" s="176"/>
      <c r="FV15" s="176"/>
      <c r="FW15" s="176"/>
      <c r="FX15" s="176"/>
      <c r="FY15" s="176"/>
      <c r="FZ15" s="176"/>
      <c r="GA15" s="176"/>
      <c r="GB15" s="176"/>
      <c r="GC15" s="176"/>
      <c r="GD15" s="176"/>
      <c r="GE15" s="176"/>
      <c r="GF15" s="176"/>
      <c r="GG15" s="176"/>
    </row>
    <row r="16" spans="1:189">
      <c r="B16" s="175" t="s">
        <v>302</v>
      </c>
      <c r="C16" s="177" t="s">
        <v>303</v>
      </c>
      <c r="V16" s="178"/>
      <c r="W16" s="178"/>
      <c r="X16" s="178"/>
      <c r="AF16" s="178"/>
      <c r="AG16" s="178"/>
      <c r="AN16" s="178"/>
      <c r="AO16" s="178"/>
      <c r="AP16" s="178"/>
      <c r="AQ16" s="178"/>
      <c r="AR16" s="178"/>
      <c r="AS16" s="178"/>
      <c r="BB16" s="176"/>
      <c r="BC16" s="176"/>
      <c r="BD16" s="176"/>
      <c r="BE16" s="176"/>
      <c r="BF16" s="176"/>
      <c r="BG16" s="176"/>
      <c r="BH16" s="176"/>
      <c r="BI16" s="176"/>
      <c r="BJ16" s="176"/>
      <c r="BK16" s="176"/>
      <c r="BL16" s="176"/>
      <c r="BM16" s="176"/>
      <c r="BN16" s="176"/>
      <c r="BO16" s="176"/>
      <c r="BP16" s="176"/>
      <c r="BQ16" s="176"/>
      <c r="BR16" s="176"/>
      <c r="BS16" s="176"/>
      <c r="BT16" s="176"/>
      <c r="BU16" s="176"/>
      <c r="BV16" s="176"/>
      <c r="BW16" s="176"/>
      <c r="BX16" s="176"/>
      <c r="BY16" s="176"/>
      <c r="BZ16" s="176"/>
      <c r="CA16" s="176"/>
      <c r="CB16" s="176"/>
      <c r="CC16" s="176"/>
      <c r="CD16" s="176"/>
      <c r="CE16" s="176"/>
      <c r="CF16" s="176"/>
      <c r="CG16" s="176"/>
      <c r="CH16" s="176"/>
      <c r="CI16" s="176"/>
      <c r="CJ16" s="176"/>
      <c r="CK16" s="176"/>
      <c r="CL16" s="176"/>
      <c r="CM16" s="176"/>
      <c r="CN16" s="176"/>
      <c r="CO16" s="176"/>
      <c r="CP16" s="176"/>
      <c r="CQ16" s="176"/>
      <c r="CR16" s="176"/>
      <c r="CS16" s="176"/>
      <c r="CT16" s="176"/>
      <c r="CU16" s="176"/>
      <c r="CV16" s="176"/>
      <c r="CW16" s="176"/>
      <c r="CX16" s="176"/>
      <c r="CY16" s="176"/>
      <c r="CZ16" s="176"/>
      <c r="DA16" s="176"/>
      <c r="DB16" s="176"/>
      <c r="DC16" s="176"/>
      <c r="DD16" s="176"/>
      <c r="DE16" s="176"/>
      <c r="DF16" s="176"/>
      <c r="DG16" s="176"/>
      <c r="DH16" s="176"/>
      <c r="DI16" s="176"/>
      <c r="DJ16" s="176"/>
      <c r="DK16" s="176"/>
      <c r="DL16" s="176"/>
      <c r="DM16" s="176"/>
      <c r="DN16" s="176"/>
      <c r="DO16" s="176"/>
      <c r="DP16" s="176"/>
      <c r="DQ16" s="176"/>
      <c r="DR16" s="176"/>
      <c r="DS16" s="176"/>
      <c r="DT16" s="176"/>
      <c r="DU16" s="176"/>
      <c r="DV16" s="176"/>
      <c r="DW16" s="176"/>
      <c r="DX16" s="176"/>
      <c r="DY16" s="176"/>
      <c r="DZ16" s="176"/>
      <c r="EA16" s="176"/>
      <c r="EB16" s="176"/>
      <c r="EC16" s="176"/>
      <c r="ED16" s="176"/>
      <c r="EE16" s="176"/>
      <c r="EF16" s="176"/>
      <c r="EG16" s="176"/>
      <c r="EH16" s="176"/>
      <c r="EI16" s="176"/>
      <c r="EJ16" s="176"/>
      <c r="EK16" s="176"/>
      <c r="EL16" s="176"/>
      <c r="EM16" s="176"/>
      <c r="EN16" s="176"/>
      <c r="EO16" s="176"/>
      <c r="EP16" s="176"/>
      <c r="EQ16" s="176"/>
      <c r="ER16" s="176"/>
      <c r="ES16" s="176"/>
      <c r="ET16" s="176"/>
      <c r="EU16" s="176"/>
      <c r="EV16" s="176"/>
      <c r="EW16" s="176"/>
      <c r="EX16" s="176"/>
      <c r="EY16" s="176"/>
      <c r="EZ16" s="176"/>
      <c r="FA16" s="176"/>
      <c r="FB16" s="176"/>
      <c r="FC16" s="176"/>
      <c r="FD16" s="176"/>
      <c r="FE16" s="176"/>
      <c r="FF16" s="176"/>
      <c r="FG16" s="176"/>
      <c r="FH16" s="176"/>
      <c r="FI16" s="176"/>
      <c r="FJ16" s="176"/>
      <c r="FK16" s="176"/>
      <c r="FL16" s="176"/>
      <c r="FM16" s="176"/>
      <c r="FN16" s="176"/>
      <c r="FO16" s="176"/>
      <c r="FP16" s="176"/>
      <c r="FQ16" s="176"/>
      <c r="FR16" s="176"/>
      <c r="FS16" s="176"/>
      <c r="FT16" s="176"/>
      <c r="FU16" s="176"/>
      <c r="FV16" s="176"/>
      <c r="FW16" s="176"/>
      <c r="FX16" s="176"/>
      <c r="FY16" s="176"/>
      <c r="FZ16" s="176"/>
      <c r="GA16" s="176"/>
      <c r="GB16" s="176"/>
      <c r="GC16" s="176"/>
      <c r="GD16" s="176"/>
      <c r="GE16" s="176"/>
      <c r="GF16" s="176"/>
      <c r="GG16" s="176"/>
    </row>
    <row r="17" spans="54:189">
      <c r="BB17" s="176"/>
      <c r="BC17" s="176"/>
      <c r="BD17" s="176"/>
      <c r="BE17" s="176"/>
      <c r="BF17" s="176"/>
      <c r="BG17" s="176"/>
      <c r="BH17" s="176"/>
      <c r="BI17" s="176"/>
      <c r="BJ17" s="176"/>
      <c r="BK17" s="176"/>
      <c r="BL17" s="176"/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6"/>
      <c r="BX17" s="176"/>
      <c r="BY17" s="176"/>
      <c r="BZ17" s="176"/>
      <c r="CA17" s="176"/>
      <c r="CB17" s="176"/>
      <c r="CC17" s="176"/>
      <c r="CD17" s="176"/>
      <c r="CE17" s="176"/>
      <c r="CF17" s="176"/>
      <c r="CG17" s="176"/>
      <c r="CH17" s="176"/>
      <c r="CI17" s="176"/>
      <c r="CJ17" s="176"/>
      <c r="CK17" s="176"/>
      <c r="CL17" s="176"/>
      <c r="CM17" s="176"/>
      <c r="CN17" s="176"/>
      <c r="CO17" s="176"/>
      <c r="CP17" s="176"/>
      <c r="CQ17" s="176"/>
      <c r="CR17" s="176"/>
      <c r="CS17" s="176"/>
      <c r="CT17" s="176"/>
      <c r="CU17" s="176"/>
      <c r="CV17" s="176"/>
      <c r="CW17" s="176"/>
      <c r="CX17" s="176"/>
      <c r="CY17" s="176"/>
      <c r="CZ17" s="176"/>
      <c r="DA17" s="176"/>
      <c r="DB17" s="176"/>
      <c r="DC17" s="176"/>
      <c r="DD17" s="176"/>
      <c r="DE17" s="176"/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6"/>
      <c r="ED17" s="176"/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  <c r="ER17" s="176"/>
      <c r="ES17" s="176"/>
      <c r="ET17" s="176"/>
      <c r="EU17" s="176"/>
      <c r="EV17" s="176"/>
      <c r="EW17" s="176"/>
      <c r="EX17" s="176"/>
      <c r="EY17" s="176"/>
      <c r="EZ17" s="176"/>
      <c r="FA17" s="176"/>
      <c r="FB17" s="176"/>
      <c r="FC17" s="176"/>
      <c r="FD17" s="176"/>
      <c r="FE17" s="176"/>
      <c r="FF17" s="176"/>
      <c r="FG17" s="176"/>
      <c r="FH17" s="176"/>
      <c r="FI17" s="176"/>
      <c r="FJ17" s="176"/>
      <c r="FK17" s="176"/>
      <c r="FL17" s="176"/>
      <c r="FM17" s="176"/>
      <c r="FN17" s="176"/>
      <c r="FO17" s="176"/>
      <c r="FP17" s="176"/>
      <c r="FQ17" s="176"/>
      <c r="FR17" s="176"/>
      <c r="FS17" s="176"/>
      <c r="FT17" s="176"/>
      <c r="FU17" s="176"/>
      <c r="FV17" s="176"/>
      <c r="FW17" s="176"/>
      <c r="FX17" s="176"/>
      <c r="FY17" s="176"/>
      <c r="FZ17" s="176"/>
      <c r="GA17" s="176"/>
      <c r="GB17" s="176"/>
      <c r="GC17" s="176"/>
      <c r="GD17" s="176"/>
      <c r="GE17" s="176"/>
      <c r="GF17" s="176"/>
      <c r="GG17" s="176"/>
    </row>
    <row r="18" spans="54:189">
      <c r="BB18" s="176"/>
      <c r="BC18" s="176"/>
      <c r="BD18" s="176"/>
      <c r="BE18" s="176"/>
      <c r="BF18" s="176"/>
      <c r="BG18" s="176"/>
      <c r="BH18" s="176"/>
      <c r="BI18" s="176"/>
      <c r="BJ18" s="176"/>
      <c r="BK18" s="176"/>
      <c r="BL18" s="176"/>
      <c r="BM18" s="176"/>
      <c r="BN18" s="176"/>
      <c r="BO18" s="176"/>
      <c r="BP18" s="176"/>
      <c r="BQ18" s="176"/>
      <c r="BR18" s="176"/>
      <c r="BS18" s="176"/>
      <c r="BT18" s="176"/>
      <c r="BU18" s="176"/>
      <c r="BV18" s="176"/>
      <c r="BW18" s="176"/>
      <c r="BX18" s="176"/>
      <c r="BY18" s="176"/>
      <c r="BZ18" s="176"/>
      <c r="CA18" s="176"/>
      <c r="CB18" s="176"/>
      <c r="CC18" s="176"/>
      <c r="CD18" s="176"/>
      <c r="CE18" s="176"/>
      <c r="CF18" s="176"/>
      <c r="CG18" s="176"/>
      <c r="CH18" s="176"/>
      <c r="CI18" s="176"/>
      <c r="CJ18" s="176"/>
      <c r="CK18" s="176"/>
      <c r="CL18" s="176"/>
      <c r="CM18" s="176"/>
      <c r="CN18" s="176"/>
      <c r="CO18" s="176"/>
      <c r="CP18" s="176"/>
      <c r="CQ18" s="176"/>
      <c r="CR18" s="176"/>
      <c r="CS18" s="176"/>
      <c r="CT18" s="176"/>
      <c r="CU18" s="176"/>
      <c r="CV18" s="176"/>
      <c r="CW18" s="176"/>
      <c r="CX18" s="176"/>
      <c r="CY18" s="176"/>
      <c r="CZ18" s="176"/>
      <c r="DA18" s="176"/>
      <c r="DB18" s="176"/>
      <c r="DC18" s="176"/>
      <c r="DD18" s="176"/>
      <c r="DE18" s="176"/>
      <c r="DF18" s="176"/>
      <c r="DG18" s="176"/>
      <c r="DH18" s="176"/>
      <c r="DI18" s="176"/>
      <c r="DJ18" s="176"/>
      <c r="DK18" s="176"/>
      <c r="DL18" s="176"/>
      <c r="DM18" s="176"/>
      <c r="DN18" s="176"/>
      <c r="DO18" s="176"/>
      <c r="DP18" s="176"/>
      <c r="DQ18" s="176"/>
      <c r="DR18" s="176"/>
      <c r="DS18" s="176"/>
      <c r="DT18" s="176"/>
      <c r="DU18" s="176"/>
      <c r="DV18" s="176"/>
      <c r="DW18" s="176"/>
      <c r="DX18" s="176"/>
      <c r="DY18" s="176"/>
      <c r="DZ18" s="176"/>
      <c r="EA18" s="176"/>
      <c r="EB18" s="176"/>
      <c r="EC18" s="176"/>
      <c r="ED18" s="176"/>
      <c r="EE18" s="176"/>
      <c r="EF18" s="176"/>
      <c r="EG18" s="176"/>
      <c r="EH18" s="176"/>
      <c r="EI18" s="176"/>
      <c r="EJ18" s="176"/>
      <c r="EK18" s="176"/>
      <c r="EL18" s="176"/>
      <c r="EM18" s="176"/>
      <c r="EN18" s="176"/>
      <c r="EO18" s="176"/>
      <c r="EP18" s="176"/>
      <c r="EQ18" s="176"/>
      <c r="ER18" s="176"/>
      <c r="ES18" s="176"/>
      <c r="ET18" s="176"/>
      <c r="EU18" s="176"/>
      <c r="EV18" s="176"/>
      <c r="EW18" s="176"/>
      <c r="EX18" s="176"/>
      <c r="EY18" s="176"/>
      <c r="EZ18" s="176"/>
      <c r="FA18" s="176"/>
      <c r="FB18" s="176"/>
      <c r="FC18" s="176"/>
      <c r="FD18" s="176"/>
      <c r="FE18" s="176"/>
      <c r="FF18" s="176"/>
      <c r="FG18" s="176"/>
      <c r="FH18" s="176"/>
      <c r="FI18" s="176"/>
      <c r="FJ18" s="176"/>
      <c r="FK18" s="176"/>
      <c r="FL18" s="176"/>
      <c r="FM18" s="176"/>
      <c r="FN18" s="176"/>
      <c r="FO18" s="176"/>
      <c r="FP18" s="176"/>
      <c r="FQ18" s="176"/>
      <c r="FR18" s="176"/>
      <c r="FS18" s="176"/>
      <c r="FT18" s="176"/>
      <c r="FU18" s="176"/>
      <c r="FV18" s="176"/>
      <c r="FW18" s="176"/>
      <c r="FX18" s="176"/>
      <c r="FY18" s="176"/>
      <c r="FZ18" s="176"/>
      <c r="GA18" s="176"/>
      <c r="GB18" s="176"/>
      <c r="GC18" s="176"/>
      <c r="GD18" s="176"/>
      <c r="GE18" s="176"/>
      <c r="GF18" s="176"/>
      <c r="GG18" s="176"/>
    </row>
  </sheetData>
  <mergeCells count="23">
    <mergeCell ref="AH4:AI4"/>
    <mergeCell ref="B1:AX1"/>
    <mergeCell ref="B2:AX2"/>
    <mergeCell ref="D4:F4"/>
    <mergeCell ref="G4:I4"/>
    <mergeCell ref="J4:K4"/>
    <mergeCell ref="L4:M4"/>
    <mergeCell ref="N4:O4"/>
    <mergeCell ref="P4:Q4"/>
    <mergeCell ref="R4:S4"/>
    <mergeCell ref="T4:U4"/>
    <mergeCell ref="V4:X4"/>
    <mergeCell ref="Y4:Z4"/>
    <mergeCell ref="AA4:AB4"/>
    <mergeCell ref="AC4:AD4"/>
    <mergeCell ref="AE4:AG4"/>
    <mergeCell ref="AX4:AY4"/>
    <mergeCell ref="AJ4:AK4"/>
    <mergeCell ref="AL4:AM4"/>
    <mergeCell ref="AN4:AP4"/>
    <mergeCell ref="AQ4:AS4"/>
    <mergeCell ref="AT4:AU4"/>
    <mergeCell ref="AV4:AW4"/>
  </mergeCells>
  <pageMargins left="0.7" right="0.7" top="0.75" bottom="0.75" header="0.3" footer="0.3"/>
  <pageSetup orientation="portrait" r:id="rId1"/>
  <ignoredErrors>
    <ignoredError sqref="AS8 AS11" evalError="1"/>
    <ignoredError sqref="AR8:AR11 AQ8:AQ1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GL72"/>
  <sheetViews>
    <sheetView workbookViewId="0">
      <pane xSplit="8" ySplit="5" topLeftCell="AQ6" activePane="bottomRight" state="frozen"/>
      <selection pane="topRight" activeCell="I1" sqref="I1"/>
      <selection pane="bottomLeft" activeCell="A6" sqref="A6"/>
      <selection pane="bottomRight" activeCell="A6" sqref="A6"/>
    </sheetView>
  </sheetViews>
  <sheetFormatPr defaultRowHeight="21.75" customHeight="1"/>
  <cols>
    <col min="1" max="1" width="5.7109375" style="697" customWidth="1"/>
    <col min="2" max="2" width="6.7109375" style="697" customWidth="1"/>
    <col min="3" max="3" width="19.7109375" style="697" customWidth="1"/>
    <col min="4" max="4" width="5.7109375" style="697" customWidth="1"/>
    <col min="5" max="5" width="11.5703125" style="697" customWidth="1"/>
    <col min="6" max="6" width="10.85546875" style="697" customWidth="1"/>
    <col min="7" max="7" width="22.28515625" style="697" customWidth="1"/>
    <col min="8" max="8" width="9.140625" style="697"/>
    <col min="9" max="10" width="5.7109375" style="697" customWidth="1"/>
    <col min="11" max="11" width="5.7109375" style="621" customWidth="1"/>
    <col min="12" max="13" width="5.7109375" style="697" customWidth="1"/>
    <col min="14" max="14" width="5.7109375" style="621" customWidth="1"/>
    <col min="15" max="28" width="5.7109375" style="697" customWidth="1"/>
    <col min="29" max="29" width="5.7109375" style="621" customWidth="1"/>
    <col min="30" max="37" width="5.7109375" style="697" customWidth="1"/>
    <col min="38" max="38" width="5.7109375" style="621" customWidth="1"/>
    <col min="39" max="46" width="5.7109375" style="697" customWidth="1"/>
    <col min="47" max="47" width="5.7109375" style="621" customWidth="1"/>
    <col min="48" max="49" width="5.7109375" style="697" customWidth="1"/>
    <col min="50" max="50" width="5.7109375" style="621" customWidth="1"/>
    <col min="51" max="56" width="5.7109375" style="697" customWidth="1"/>
    <col min="57" max="57" width="5.7109375" style="621" customWidth="1"/>
    <col min="58" max="58" width="12.28515625" style="697" bestFit="1" customWidth="1"/>
    <col min="59" max="16384" width="9.140625" style="697"/>
  </cols>
  <sheetData>
    <row r="1" spans="1:194" ht="21.75" customHeight="1">
      <c r="A1" s="695"/>
      <c r="B1" s="1030" t="s">
        <v>761</v>
      </c>
      <c r="C1" s="1030"/>
      <c r="D1" s="1030"/>
      <c r="E1" s="1030"/>
      <c r="F1" s="1030"/>
      <c r="G1" s="1030"/>
      <c r="H1" s="1030"/>
      <c r="I1" s="1030"/>
      <c r="J1" s="1030"/>
      <c r="K1" s="1030"/>
      <c r="L1" s="1030"/>
      <c r="M1" s="1030"/>
      <c r="N1" s="1030"/>
      <c r="O1" s="1030"/>
      <c r="P1" s="1030"/>
      <c r="Q1" s="1030"/>
      <c r="R1" s="1030"/>
      <c r="S1" s="1030"/>
      <c r="T1" s="1030"/>
      <c r="U1" s="1030"/>
      <c r="V1" s="1030"/>
      <c r="W1" s="1030"/>
      <c r="X1" s="1030"/>
      <c r="Y1" s="1030"/>
      <c r="Z1" s="1030"/>
      <c r="AA1" s="1030"/>
      <c r="AB1" s="1030"/>
      <c r="AC1" s="1030"/>
      <c r="AD1" s="1030"/>
      <c r="AE1" s="1030"/>
      <c r="AF1" s="1030"/>
      <c r="AG1" s="1030"/>
      <c r="AH1" s="1030"/>
      <c r="AI1" s="1030"/>
      <c r="AJ1" s="1030"/>
      <c r="AK1" s="1030"/>
      <c r="AL1" s="1030"/>
      <c r="AM1" s="1030"/>
      <c r="AN1" s="1030"/>
      <c r="AO1" s="1030"/>
      <c r="AP1" s="1030"/>
      <c r="AQ1" s="1030"/>
      <c r="AR1" s="1030"/>
      <c r="AS1" s="1030"/>
      <c r="AT1" s="1030"/>
      <c r="AU1" s="1030"/>
      <c r="AV1" s="1030"/>
      <c r="AW1" s="1030"/>
      <c r="AX1" s="1030"/>
      <c r="AY1" s="1030"/>
      <c r="AZ1" s="1030"/>
      <c r="BA1" s="1030"/>
      <c r="BB1" s="1030"/>
      <c r="BC1" s="1030"/>
      <c r="BD1" s="695"/>
      <c r="BE1" s="695"/>
      <c r="BF1" s="695"/>
      <c r="BG1" s="696"/>
      <c r="BH1" s="696"/>
      <c r="BI1" s="696"/>
      <c r="BJ1" s="696"/>
      <c r="BK1" s="696"/>
      <c r="BL1" s="696"/>
      <c r="BM1" s="696"/>
      <c r="BN1" s="696"/>
      <c r="BO1" s="696"/>
      <c r="BP1" s="696"/>
      <c r="BQ1" s="696"/>
      <c r="BR1" s="696"/>
      <c r="BS1" s="696"/>
      <c r="BT1" s="696"/>
      <c r="BU1" s="696"/>
      <c r="BV1" s="696"/>
      <c r="BW1" s="696"/>
      <c r="BX1" s="696"/>
      <c r="BY1" s="696"/>
      <c r="BZ1" s="696"/>
      <c r="CA1" s="696"/>
      <c r="CB1" s="696"/>
      <c r="CC1" s="696"/>
      <c r="CD1" s="696"/>
      <c r="CE1" s="696"/>
      <c r="CF1" s="696"/>
      <c r="CG1" s="696"/>
      <c r="CH1" s="696"/>
      <c r="CI1" s="696"/>
      <c r="CJ1" s="696"/>
      <c r="CK1" s="696"/>
      <c r="CL1" s="696"/>
      <c r="CM1" s="696"/>
      <c r="CN1" s="696"/>
      <c r="CO1" s="696"/>
      <c r="CP1" s="696"/>
      <c r="CQ1" s="696"/>
      <c r="CR1" s="696"/>
      <c r="CS1" s="696"/>
      <c r="CT1" s="696"/>
      <c r="CU1" s="696"/>
      <c r="CV1" s="696"/>
      <c r="CW1" s="696"/>
      <c r="CX1" s="696"/>
      <c r="CY1" s="696"/>
      <c r="CZ1" s="696"/>
      <c r="DA1" s="696"/>
      <c r="DB1" s="696"/>
      <c r="DC1" s="696"/>
      <c r="DD1" s="696"/>
      <c r="DE1" s="696"/>
      <c r="DF1" s="696"/>
      <c r="DG1" s="696"/>
      <c r="DH1" s="696"/>
      <c r="DI1" s="696"/>
      <c r="DJ1" s="696"/>
      <c r="DK1" s="696"/>
      <c r="DL1" s="696"/>
      <c r="DM1" s="696"/>
      <c r="DN1" s="696"/>
      <c r="DO1" s="696"/>
      <c r="DP1" s="696"/>
      <c r="DQ1" s="696"/>
      <c r="DR1" s="696"/>
      <c r="DS1" s="696"/>
      <c r="DT1" s="696"/>
      <c r="DU1" s="696"/>
      <c r="DV1" s="696"/>
      <c r="DW1" s="696"/>
      <c r="DX1" s="696"/>
      <c r="DY1" s="696"/>
      <c r="DZ1" s="696"/>
      <c r="EA1" s="696"/>
      <c r="EB1" s="696"/>
      <c r="EC1" s="696"/>
      <c r="ED1" s="696"/>
      <c r="EE1" s="696"/>
      <c r="EF1" s="696"/>
      <c r="EG1" s="696"/>
      <c r="EH1" s="696"/>
      <c r="EI1" s="696"/>
      <c r="EJ1" s="696"/>
      <c r="EK1" s="696"/>
      <c r="EL1" s="696"/>
      <c r="EM1" s="696"/>
      <c r="EN1" s="696"/>
      <c r="EO1" s="696"/>
      <c r="EP1" s="696"/>
      <c r="EQ1" s="696"/>
      <c r="ER1" s="696"/>
      <c r="ES1" s="696"/>
      <c r="ET1" s="696"/>
      <c r="EU1" s="696"/>
      <c r="EV1" s="696"/>
      <c r="EW1" s="696"/>
      <c r="EX1" s="696"/>
      <c r="EY1" s="696"/>
      <c r="EZ1" s="696"/>
      <c r="FA1" s="696"/>
      <c r="FB1" s="696"/>
      <c r="FC1" s="696"/>
      <c r="FD1" s="696"/>
      <c r="FE1" s="696"/>
      <c r="FF1" s="696"/>
      <c r="FG1" s="696"/>
      <c r="FH1" s="696"/>
      <c r="FI1" s="696"/>
      <c r="FJ1" s="696"/>
      <c r="FK1" s="696"/>
      <c r="FL1" s="696"/>
      <c r="FM1" s="696"/>
      <c r="FN1" s="696"/>
      <c r="FO1" s="696"/>
      <c r="FP1" s="696"/>
      <c r="FQ1" s="696"/>
      <c r="FR1" s="696"/>
      <c r="FS1" s="696"/>
      <c r="FT1" s="696"/>
      <c r="FU1" s="696"/>
      <c r="FV1" s="696"/>
      <c r="FW1" s="696"/>
      <c r="FX1" s="696"/>
      <c r="FY1" s="696"/>
      <c r="FZ1" s="696"/>
      <c r="GA1" s="696"/>
      <c r="GB1" s="696"/>
      <c r="GC1" s="696"/>
      <c r="GD1" s="696"/>
      <c r="GE1" s="696"/>
      <c r="GF1" s="696"/>
      <c r="GG1" s="696"/>
      <c r="GH1" s="696"/>
      <c r="GI1" s="696"/>
      <c r="GJ1" s="696"/>
      <c r="GK1" s="696"/>
      <c r="GL1" s="696"/>
    </row>
    <row r="2" spans="1:194" ht="21.75" customHeight="1">
      <c r="A2" s="695"/>
      <c r="B2" s="1031" t="s">
        <v>140</v>
      </c>
      <c r="C2" s="1031"/>
      <c r="D2" s="1031"/>
      <c r="E2" s="1031"/>
      <c r="F2" s="1031"/>
      <c r="G2" s="1031"/>
      <c r="H2" s="1031"/>
      <c r="I2" s="1031"/>
      <c r="J2" s="1031"/>
      <c r="K2" s="1031"/>
      <c r="L2" s="1031"/>
      <c r="M2" s="1031"/>
      <c r="N2" s="1031"/>
      <c r="O2" s="1031"/>
      <c r="P2" s="1031"/>
      <c r="Q2" s="1031"/>
      <c r="R2" s="1031"/>
      <c r="S2" s="1031"/>
      <c r="T2" s="1031"/>
      <c r="U2" s="1031"/>
      <c r="V2" s="1031"/>
      <c r="W2" s="1031"/>
      <c r="X2" s="1031"/>
      <c r="Y2" s="1031"/>
      <c r="Z2" s="1031"/>
      <c r="AA2" s="1031"/>
      <c r="AB2" s="1031"/>
      <c r="AC2" s="1031"/>
      <c r="AD2" s="1031"/>
      <c r="AE2" s="1031"/>
      <c r="AF2" s="1031"/>
      <c r="AG2" s="1031"/>
      <c r="AH2" s="1031"/>
      <c r="AI2" s="1031"/>
      <c r="AJ2" s="1031"/>
      <c r="AK2" s="1031"/>
      <c r="AL2" s="1031"/>
      <c r="AM2" s="1031"/>
      <c r="AN2" s="1031"/>
      <c r="AO2" s="1031"/>
      <c r="AP2" s="1031"/>
      <c r="AQ2" s="1031"/>
      <c r="AR2" s="1031"/>
      <c r="AS2" s="1031"/>
      <c r="AT2" s="1031"/>
      <c r="AU2" s="1031"/>
      <c r="AV2" s="1031"/>
      <c r="AW2" s="1031"/>
      <c r="AX2" s="1031"/>
      <c r="AY2" s="1031"/>
      <c r="AZ2" s="1031"/>
      <c r="BA2" s="1031"/>
      <c r="BB2" s="1031"/>
      <c r="BC2" s="1031"/>
      <c r="BD2" s="695"/>
      <c r="BE2" s="695"/>
      <c r="BF2" s="695"/>
      <c r="BG2" s="696"/>
      <c r="BH2" s="696"/>
      <c r="BI2" s="696"/>
      <c r="BJ2" s="696"/>
      <c r="BK2" s="696"/>
      <c r="BL2" s="696"/>
      <c r="BM2" s="696"/>
      <c r="BN2" s="696"/>
      <c r="BO2" s="696"/>
      <c r="BP2" s="696"/>
      <c r="BQ2" s="696"/>
      <c r="BR2" s="696"/>
      <c r="BS2" s="696"/>
      <c r="BT2" s="696"/>
      <c r="BU2" s="696"/>
      <c r="BV2" s="696"/>
      <c r="BW2" s="696"/>
      <c r="BX2" s="696"/>
      <c r="BY2" s="696"/>
      <c r="BZ2" s="696"/>
      <c r="CA2" s="696"/>
      <c r="CB2" s="696"/>
      <c r="CC2" s="696"/>
      <c r="CD2" s="696"/>
      <c r="CE2" s="696"/>
      <c r="CF2" s="696"/>
      <c r="CG2" s="696"/>
      <c r="CH2" s="696"/>
      <c r="CI2" s="696"/>
      <c r="CJ2" s="696"/>
      <c r="CK2" s="696"/>
      <c r="CL2" s="696"/>
      <c r="CM2" s="696"/>
      <c r="CN2" s="696"/>
      <c r="CO2" s="696"/>
      <c r="CP2" s="696"/>
      <c r="CQ2" s="696"/>
      <c r="CR2" s="696"/>
      <c r="CS2" s="696"/>
      <c r="CT2" s="696"/>
      <c r="CU2" s="696"/>
      <c r="CV2" s="696"/>
      <c r="CW2" s="696"/>
      <c r="CX2" s="696"/>
      <c r="CY2" s="696"/>
      <c r="CZ2" s="696"/>
      <c r="DA2" s="696"/>
      <c r="DB2" s="696"/>
      <c r="DC2" s="696"/>
      <c r="DD2" s="696"/>
      <c r="DE2" s="696"/>
      <c r="DF2" s="696"/>
      <c r="DG2" s="696"/>
      <c r="DH2" s="696"/>
      <c r="DI2" s="696"/>
      <c r="DJ2" s="696"/>
      <c r="DK2" s="696"/>
      <c r="DL2" s="696"/>
      <c r="DM2" s="696"/>
      <c r="DN2" s="696"/>
      <c r="DO2" s="696"/>
      <c r="DP2" s="696"/>
      <c r="DQ2" s="696"/>
      <c r="DR2" s="696"/>
      <c r="DS2" s="696"/>
      <c r="DT2" s="696"/>
      <c r="DU2" s="696"/>
      <c r="DV2" s="696"/>
      <c r="DW2" s="696"/>
      <c r="DX2" s="696"/>
      <c r="DY2" s="696"/>
      <c r="DZ2" s="696"/>
      <c r="EA2" s="696"/>
      <c r="EB2" s="696"/>
      <c r="EC2" s="696"/>
      <c r="ED2" s="696"/>
      <c r="EE2" s="696"/>
      <c r="EF2" s="696"/>
      <c r="EG2" s="696"/>
      <c r="EH2" s="696"/>
      <c r="EI2" s="696"/>
      <c r="EJ2" s="696"/>
      <c r="EK2" s="696"/>
      <c r="EL2" s="696"/>
      <c r="EM2" s="696"/>
      <c r="EN2" s="696"/>
      <c r="EO2" s="696"/>
      <c r="EP2" s="696"/>
      <c r="EQ2" s="696"/>
      <c r="ER2" s="696"/>
      <c r="ES2" s="696"/>
      <c r="ET2" s="696"/>
      <c r="EU2" s="696"/>
      <c r="EV2" s="696"/>
      <c r="EW2" s="696"/>
      <c r="EX2" s="696"/>
      <c r="EY2" s="696"/>
      <c r="EZ2" s="696"/>
      <c r="FA2" s="696"/>
      <c r="FB2" s="696"/>
      <c r="FC2" s="696"/>
      <c r="FD2" s="696"/>
      <c r="FE2" s="696"/>
      <c r="FF2" s="696"/>
      <c r="FG2" s="696"/>
      <c r="FH2" s="696"/>
      <c r="FI2" s="696"/>
      <c r="FJ2" s="696"/>
      <c r="FK2" s="696"/>
      <c r="FL2" s="696"/>
      <c r="FM2" s="696"/>
      <c r="FN2" s="696"/>
      <c r="FO2" s="696"/>
      <c r="FP2" s="696"/>
      <c r="FQ2" s="696"/>
      <c r="FR2" s="696"/>
      <c r="FS2" s="696"/>
      <c r="FT2" s="696"/>
      <c r="FU2" s="696"/>
      <c r="FV2" s="696"/>
      <c r="FW2" s="696"/>
      <c r="FX2" s="696"/>
      <c r="FY2" s="696"/>
      <c r="FZ2" s="696"/>
      <c r="GA2" s="696"/>
      <c r="GB2" s="696"/>
      <c r="GC2" s="696"/>
      <c r="GD2" s="696"/>
      <c r="GE2" s="696"/>
      <c r="GF2" s="696"/>
      <c r="GG2" s="696"/>
      <c r="GH2" s="696"/>
      <c r="GI2" s="696"/>
      <c r="GJ2" s="696"/>
      <c r="GK2" s="696"/>
      <c r="GL2" s="696"/>
    </row>
    <row r="3" spans="1:194" ht="12.75" customHeight="1">
      <c r="A3" s="695"/>
      <c r="B3" s="698"/>
      <c r="C3" s="609"/>
      <c r="D3" s="609"/>
      <c r="E3" s="609"/>
      <c r="F3" s="609"/>
      <c r="G3" s="609"/>
      <c r="H3" s="60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699"/>
      <c r="AW3" s="699"/>
      <c r="AX3" s="699"/>
      <c r="AY3" s="700"/>
      <c r="AZ3" s="700"/>
      <c r="BA3" s="700"/>
      <c r="BB3" s="700"/>
      <c r="BC3" s="700"/>
      <c r="BD3" s="700"/>
      <c r="BE3" s="700"/>
      <c r="BF3" s="610"/>
      <c r="BG3" s="696"/>
      <c r="BH3" s="696"/>
      <c r="BI3" s="696"/>
      <c r="BJ3" s="696"/>
      <c r="BK3" s="696"/>
      <c r="BL3" s="696"/>
      <c r="BM3" s="696"/>
      <c r="BN3" s="696"/>
      <c r="BO3" s="696"/>
      <c r="BP3" s="696"/>
      <c r="BQ3" s="696"/>
      <c r="BR3" s="696"/>
      <c r="BS3" s="696"/>
      <c r="BT3" s="696"/>
      <c r="BU3" s="696"/>
      <c r="BV3" s="696"/>
      <c r="BW3" s="696"/>
      <c r="BX3" s="696"/>
      <c r="BY3" s="696"/>
      <c r="BZ3" s="696"/>
      <c r="CA3" s="696"/>
      <c r="CB3" s="696"/>
      <c r="CC3" s="696"/>
      <c r="CD3" s="696"/>
      <c r="CE3" s="696"/>
      <c r="CF3" s="696"/>
      <c r="CG3" s="696"/>
      <c r="CH3" s="696"/>
      <c r="CI3" s="696"/>
      <c r="CJ3" s="696"/>
      <c r="CK3" s="696"/>
      <c r="CL3" s="696"/>
      <c r="CM3" s="696"/>
      <c r="CN3" s="696"/>
      <c r="CO3" s="696"/>
      <c r="CP3" s="696"/>
      <c r="CQ3" s="696"/>
      <c r="CR3" s="696"/>
      <c r="CS3" s="696"/>
      <c r="CT3" s="696"/>
      <c r="CU3" s="696"/>
      <c r="CV3" s="696"/>
      <c r="CW3" s="696"/>
      <c r="CX3" s="696"/>
      <c r="CY3" s="696"/>
      <c r="CZ3" s="696"/>
      <c r="DA3" s="696"/>
      <c r="DB3" s="696"/>
      <c r="DC3" s="696"/>
      <c r="DD3" s="696"/>
      <c r="DE3" s="696"/>
      <c r="DF3" s="696"/>
      <c r="DG3" s="696"/>
      <c r="DH3" s="696"/>
      <c r="DI3" s="696"/>
      <c r="DJ3" s="696"/>
      <c r="DK3" s="696"/>
      <c r="DL3" s="696"/>
      <c r="DM3" s="696"/>
      <c r="DN3" s="696"/>
      <c r="DO3" s="696"/>
      <c r="DP3" s="696"/>
      <c r="DQ3" s="696"/>
      <c r="DR3" s="696"/>
      <c r="DS3" s="696"/>
      <c r="DT3" s="696"/>
      <c r="DU3" s="696"/>
      <c r="DV3" s="696"/>
      <c r="DW3" s="696"/>
      <c r="DX3" s="696"/>
      <c r="DY3" s="696"/>
      <c r="DZ3" s="696"/>
      <c r="EA3" s="696"/>
      <c r="EB3" s="696"/>
      <c r="EC3" s="696"/>
      <c r="ED3" s="696"/>
      <c r="EE3" s="696"/>
      <c r="EF3" s="696"/>
      <c r="EG3" s="696"/>
      <c r="EH3" s="696"/>
      <c r="EI3" s="696"/>
      <c r="EJ3" s="696"/>
      <c r="EK3" s="696"/>
      <c r="EL3" s="696"/>
      <c r="EM3" s="696"/>
      <c r="EN3" s="696"/>
      <c r="EO3" s="696"/>
      <c r="EP3" s="696"/>
      <c r="EQ3" s="696"/>
      <c r="ER3" s="696"/>
      <c r="ES3" s="696"/>
      <c r="ET3" s="696"/>
      <c r="EU3" s="696"/>
      <c r="EV3" s="696"/>
      <c r="EW3" s="696"/>
      <c r="EX3" s="696"/>
      <c r="EY3" s="696"/>
      <c r="EZ3" s="696"/>
      <c r="FA3" s="696"/>
      <c r="FB3" s="696"/>
      <c r="FC3" s="696"/>
      <c r="FD3" s="696"/>
      <c r="FE3" s="696"/>
      <c r="FF3" s="696"/>
      <c r="FG3" s="696"/>
      <c r="FH3" s="696"/>
      <c r="FI3" s="696"/>
      <c r="FJ3" s="696"/>
      <c r="FK3" s="696"/>
      <c r="FL3" s="696"/>
      <c r="FM3" s="696"/>
      <c r="FN3" s="696"/>
      <c r="FO3" s="696"/>
      <c r="FP3" s="696"/>
      <c r="FQ3" s="696"/>
      <c r="FR3" s="696"/>
      <c r="FS3" s="696"/>
      <c r="FT3" s="696"/>
      <c r="FU3" s="696"/>
      <c r="FV3" s="696"/>
      <c r="FW3" s="696"/>
      <c r="FX3" s="696"/>
      <c r="FY3" s="696"/>
      <c r="FZ3" s="696"/>
      <c r="GA3" s="696"/>
      <c r="GB3" s="696"/>
      <c r="GC3" s="696"/>
      <c r="GD3" s="696"/>
      <c r="GE3" s="696"/>
      <c r="GF3" s="696"/>
      <c r="GG3" s="696"/>
      <c r="GH3" s="696"/>
      <c r="GI3" s="696"/>
      <c r="GJ3" s="696"/>
      <c r="GK3" s="696"/>
      <c r="GL3" s="696"/>
    </row>
    <row r="4" spans="1:194" ht="21.75" customHeight="1">
      <c r="A4" s="1032" t="s">
        <v>0</v>
      </c>
      <c r="B4" s="1032" t="s">
        <v>22</v>
      </c>
      <c r="C4" s="1034" t="s">
        <v>1</v>
      </c>
      <c r="D4" s="1036" t="s">
        <v>30</v>
      </c>
      <c r="E4" s="1036"/>
      <c r="F4" s="1036"/>
      <c r="G4" s="701" t="s">
        <v>31</v>
      </c>
      <c r="H4" s="701" t="s">
        <v>24</v>
      </c>
      <c r="I4" s="1037" t="s">
        <v>36</v>
      </c>
      <c r="J4" s="1038"/>
      <c r="K4" s="1039"/>
      <c r="L4" s="1037" t="s">
        <v>2</v>
      </c>
      <c r="M4" s="1038"/>
      <c r="N4" s="1039"/>
      <c r="O4" s="1028" t="s">
        <v>3</v>
      </c>
      <c r="P4" s="1028"/>
      <c r="Q4" s="1028" t="s">
        <v>4</v>
      </c>
      <c r="R4" s="1028"/>
      <c r="S4" s="1028" t="s">
        <v>5</v>
      </c>
      <c r="T4" s="1028"/>
      <c r="U4" s="1028" t="s">
        <v>6</v>
      </c>
      <c r="V4" s="1028"/>
      <c r="W4" s="1024" t="s">
        <v>7</v>
      </c>
      <c r="X4" s="1025"/>
      <c r="Y4" s="1028" t="s">
        <v>8</v>
      </c>
      <c r="Z4" s="1028"/>
      <c r="AA4" s="1029" t="s">
        <v>9</v>
      </c>
      <c r="AB4" s="1029"/>
      <c r="AC4" s="1029"/>
      <c r="AD4" s="1028" t="s">
        <v>10</v>
      </c>
      <c r="AE4" s="1028"/>
      <c r="AF4" s="1028" t="s">
        <v>11</v>
      </c>
      <c r="AG4" s="1028"/>
      <c r="AH4" s="1028" t="s">
        <v>12</v>
      </c>
      <c r="AI4" s="1028"/>
      <c r="AJ4" s="1029" t="s">
        <v>13</v>
      </c>
      <c r="AK4" s="1029"/>
      <c r="AL4" s="1029"/>
      <c r="AM4" s="1024" t="s">
        <v>14</v>
      </c>
      <c r="AN4" s="1025"/>
      <c r="AO4" s="1024" t="s">
        <v>15</v>
      </c>
      <c r="AP4" s="1025"/>
      <c r="AQ4" s="1024" t="s">
        <v>16</v>
      </c>
      <c r="AR4" s="1025"/>
      <c r="AS4" s="1029" t="s">
        <v>17</v>
      </c>
      <c r="AT4" s="1029"/>
      <c r="AU4" s="1029"/>
      <c r="AV4" s="1029" t="s">
        <v>781</v>
      </c>
      <c r="AW4" s="1029"/>
      <c r="AX4" s="1029"/>
      <c r="AY4" s="1040" t="s">
        <v>33</v>
      </c>
      <c r="AZ4" s="1041"/>
      <c r="BA4" s="1040" t="s">
        <v>34</v>
      </c>
      <c r="BB4" s="1041"/>
      <c r="BC4" s="1042" t="s">
        <v>35</v>
      </c>
      <c r="BD4" s="1043"/>
      <c r="BE4" s="702" t="s">
        <v>37</v>
      </c>
      <c r="BF4" s="703" t="s">
        <v>23</v>
      </c>
      <c r="BG4" s="704"/>
      <c r="BH4" s="704"/>
      <c r="BI4" s="704"/>
      <c r="BJ4" s="704"/>
      <c r="BK4" s="704"/>
      <c r="BL4" s="704"/>
      <c r="BM4" s="704"/>
      <c r="BN4" s="704"/>
      <c r="BO4" s="704"/>
      <c r="BP4" s="704"/>
      <c r="BQ4" s="704"/>
      <c r="BR4" s="704"/>
      <c r="BS4" s="704"/>
      <c r="BT4" s="704"/>
      <c r="BU4" s="704"/>
      <c r="BV4" s="704"/>
      <c r="BW4" s="704"/>
      <c r="BX4" s="704"/>
      <c r="BY4" s="704"/>
      <c r="BZ4" s="704"/>
      <c r="CA4" s="704"/>
      <c r="CB4" s="704"/>
      <c r="CC4" s="704"/>
      <c r="CD4" s="704"/>
      <c r="CE4" s="704"/>
      <c r="CF4" s="704"/>
      <c r="CG4" s="704"/>
      <c r="CH4" s="704"/>
      <c r="CI4" s="704"/>
      <c r="CJ4" s="704"/>
      <c r="CK4" s="704"/>
      <c r="CL4" s="704"/>
      <c r="CM4" s="704"/>
      <c r="CN4" s="704"/>
      <c r="CO4" s="704"/>
      <c r="CP4" s="704"/>
      <c r="CQ4" s="704"/>
      <c r="CR4" s="704"/>
      <c r="CS4" s="704"/>
      <c r="CT4" s="704"/>
      <c r="CU4" s="704"/>
      <c r="CV4" s="704"/>
      <c r="CW4" s="704"/>
      <c r="CX4" s="704"/>
      <c r="CY4" s="704"/>
      <c r="CZ4" s="704"/>
      <c r="DA4" s="704"/>
      <c r="DB4" s="704"/>
      <c r="DC4" s="704"/>
      <c r="DD4" s="704"/>
      <c r="DE4" s="704"/>
      <c r="DF4" s="704"/>
      <c r="DG4" s="704"/>
      <c r="DH4" s="704"/>
      <c r="DI4" s="704"/>
      <c r="DJ4" s="704"/>
      <c r="DK4" s="704"/>
      <c r="DL4" s="704"/>
      <c r="DM4" s="704"/>
      <c r="DN4" s="704"/>
      <c r="DO4" s="704"/>
      <c r="DP4" s="704"/>
      <c r="DQ4" s="704"/>
      <c r="DR4" s="704"/>
      <c r="DS4" s="704"/>
      <c r="DT4" s="704"/>
      <c r="DU4" s="704"/>
      <c r="DV4" s="704"/>
      <c r="DW4" s="704"/>
      <c r="DX4" s="704"/>
      <c r="DY4" s="704"/>
      <c r="DZ4" s="704"/>
      <c r="EA4" s="704"/>
      <c r="EB4" s="704"/>
      <c r="EC4" s="704"/>
      <c r="ED4" s="704"/>
      <c r="EE4" s="704"/>
      <c r="EF4" s="704"/>
      <c r="EG4" s="704"/>
      <c r="EH4" s="704"/>
      <c r="EI4" s="704"/>
      <c r="EJ4" s="704"/>
      <c r="EK4" s="704"/>
      <c r="EL4" s="704"/>
      <c r="EM4" s="704"/>
      <c r="EN4" s="704"/>
      <c r="EO4" s="704"/>
      <c r="EP4" s="704"/>
      <c r="EQ4" s="704"/>
      <c r="ER4" s="704"/>
      <c r="ES4" s="704"/>
      <c r="ET4" s="704"/>
      <c r="EU4" s="704"/>
      <c r="EV4" s="704"/>
      <c r="EW4" s="704"/>
      <c r="EX4" s="704"/>
      <c r="EY4" s="704"/>
      <c r="EZ4" s="704"/>
      <c r="FA4" s="704"/>
      <c r="FB4" s="704"/>
      <c r="FC4" s="704"/>
      <c r="FD4" s="704"/>
      <c r="FE4" s="704"/>
      <c r="FF4" s="704"/>
      <c r="FG4" s="704"/>
      <c r="FH4" s="704"/>
      <c r="FI4" s="704"/>
      <c r="FJ4" s="704"/>
      <c r="FK4" s="704"/>
      <c r="FL4" s="704"/>
      <c r="FM4" s="704"/>
      <c r="FN4" s="704"/>
      <c r="FO4" s="704"/>
      <c r="FP4" s="704"/>
      <c r="FQ4" s="704"/>
      <c r="FR4" s="704"/>
      <c r="FS4" s="704"/>
      <c r="FT4" s="704"/>
      <c r="FU4" s="704"/>
      <c r="FV4" s="704"/>
      <c r="FW4" s="704"/>
      <c r="FX4" s="704"/>
      <c r="FY4" s="704"/>
      <c r="FZ4" s="704"/>
      <c r="GA4" s="704"/>
      <c r="GB4" s="704"/>
      <c r="GC4" s="704"/>
      <c r="GD4" s="704"/>
      <c r="GE4" s="704"/>
      <c r="GF4" s="704"/>
      <c r="GG4" s="704"/>
      <c r="GH4" s="704"/>
      <c r="GI4" s="704"/>
      <c r="GJ4" s="704"/>
      <c r="GK4" s="704"/>
      <c r="GL4" s="704"/>
    </row>
    <row r="5" spans="1:194" ht="21.75" customHeight="1">
      <c r="A5" s="1033"/>
      <c r="B5" s="1033"/>
      <c r="C5" s="1035"/>
      <c r="D5" s="701" t="s">
        <v>28</v>
      </c>
      <c r="E5" s="701" t="s">
        <v>29</v>
      </c>
      <c r="F5" s="701" t="s">
        <v>27</v>
      </c>
      <c r="G5" s="701" t="s">
        <v>32</v>
      </c>
      <c r="H5" s="701" t="s">
        <v>25</v>
      </c>
      <c r="I5" s="768" t="s">
        <v>19</v>
      </c>
      <c r="J5" s="801" t="s">
        <v>20</v>
      </c>
      <c r="K5" s="801" t="s">
        <v>18</v>
      </c>
      <c r="L5" s="738" t="s">
        <v>19</v>
      </c>
      <c r="M5" s="738" t="s">
        <v>20</v>
      </c>
      <c r="N5" s="738" t="s">
        <v>18</v>
      </c>
      <c r="O5" s="706" t="s">
        <v>19</v>
      </c>
      <c r="P5" s="706" t="s">
        <v>20</v>
      </c>
      <c r="Q5" s="706" t="s">
        <v>19</v>
      </c>
      <c r="R5" s="706" t="s">
        <v>20</v>
      </c>
      <c r="S5" s="706" t="s">
        <v>19</v>
      </c>
      <c r="T5" s="706" t="s">
        <v>20</v>
      </c>
      <c r="U5" s="706" t="s">
        <v>19</v>
      </c>
      <c r="V5" s="706" t="s">
        <v>20</v>
      </c>
      <c r="W5" s="706" t="s">
        <v>19</v>
      </c>
      <c r="X5" s="706" t="s">
        <v>20</v>
      </c>
      <c r="Y5" s="706" t="s">
        <v>19</v>
      </c>
      <c r="Z5" s="706" t="s">
        <v>20</v>
      </c>
      <c r="AA5" s="738" t="s">
        <v>19</v>
      </c>
      <c r="AB5" s="738" t="s">
        <v>20</v>
      </c>
      <c r="AC5" s="738" t="s">
        <v>18</v>
      </c>
      <c r="AD5" s="706" t="s">
        <v>19</v>
      </c>
      <c r="AE5" s="706" t="s">
        <v>20</v>
      </c>
      <c r="AF5" s="706" t="s">
        <v>19</v>
      </c>
      <c r="AG5" s="706" t="s">
        <v>20</v>
      </c>
      <c r="AH5" s="706" t="s">
        <v>19</v>
      </c>
      <c r="AI5" s="706" t="s">
        <v>20</v>
      </c>
      <c r="AJ5" s="738" t="s">
        <v>19</v>
      </c>
      <c r="AK5" s="738" t="s">
        <v>20</v>
      </c>
      <c r="AL5" s="738" t="s">
        <v>18</v>
      </c>
      <c r="AM5" s="706" t="s">
        <v>19</v>
      </c>
      <c r="AN5" s="706" t="s">
        <v>20</v>
      </c>
      <c r="AO5" s="706" t="s">
        <v>19</v>
      </c>
      <c r="AP5" s="706" t="s">
        <v>20</v>
      </c>
      <c r="AQ5" s="706" t="s">
        <v>19</v>
      </c>
      <c r="AR5" s="706" t="s">
        <v>20</v>
      </c>
      <c r="AS5" s="738" t="s">
        <v>19</v>
      </c>
      <c r="AT5" s="738" t="s">
        <v>20</v>
      </c>
      <c r="AU5" s="738" t="s">
        <v>18</v>
      </c>
      <c r="AV5" s="738" t="s">
        <v>19</v>
      </c>
      <c r="AW5" s="738" t="s">
        <v>20</v>
      </c>
      <c r="AX5" s="738" t="s">
        <v>18</v>
      </c>
      <c r="AY5" s="706" t="s">
        <v>19</v>
      </c>
      <c r="AZ5" s="706" t="s">
        <v>20</v>
      </c>
      <c r="BA5" s="706" t="s">
        <v>19</v>
      </c>
      <c r="BB5" s="706" t="s">
        <v>20</v>
      </c>
      <c r="BC5" s="706" t="s">
        <v>19</v>
      </c>
      <c r="BD5" s="706" t="s">
        <v>20</v>
      </c>
      <c r="BE5" s="707" t="s">
        <v>38</v>
      </c>
      <c r="BF5" s="705"/>
      <c r="BG5" s="704"/>
      <c r="BH5" s="704"/>
      <c r="BI5" s="704"/>
      <c r="BJ5" s="704"/>
      <c r="BK5" s="704"/>
      <c r="BL5" s="704"/>
      <c r="BM5" s="704"/>
      <c r="BN5" s="704"/>
      <c r="BO5" s="704"/>
      <c r="BP5" s="704"/>
      <c r="BQ5" s="704"/>
      <c r="BR5" s="704"/>
      <c r="BS5" s="704"/>
      <c r="BT5" s="704"/>
      <c r="BU5" s="704"/>
      <c r="BV5" s="704"/>
      <c r="BW5" s="704"/>
      <c r="BX5" s="704"/>
      <c r="BY5" s="704"/>
      <c r="BZ5" s="704"/>
      <c r="CA5" s="704"/>
      <c r="CB5" s="704"/>
      <c r="CC5" s="704"/>
      <c r="CD5" s="704"/>
      <c r="CE5" s="704"/>
      <c r="CF5" s="704"/>
      <c r="CG5" s="704"/>
      <c r="CH5" s="704"/>
      <c r="CI5" s="704"/>
      <c r="CJ5" s="704"/>
      <c r="CK5" s="704"/>
      <c r="CL5" s="704"/>
      <c r="CM5" s="704"/>
      <c r="CN5" s="704"/>
      <c r="CO5" s="704"/>
      <c r="CP5" s="704"/>
      <c r="CQ5" s="704"/>
      <c r="CR5" s="704"/>
      <c r="CS5" s="704"/>
      <c r="CT5" s="704"/>
      <c r="CU5" s="704"/>
      <c r="CV5" s="704"/>
      <c r="CW5" s="704"/>
      <c r="CX5" s="704"/>
      <c r="CY5" s="704"/>
      <c r="CZ5" s="704"/>
      <c r="DA5" s="704"/>
      <c r="DB5" s="704"/>
      <c r="DC5" s="704"/>
      <c r="DD5" s="704"/>
      <c r="DE5" s="704"/>
      <c r="DF5" s="704"/>
      <c r="DG5" s="704"/>
      <c r="DH5" s="704"/>
      <c r="DI5" s="704"/>
      <c r="DJ5" s="704"/>
      <c r="DK5" s="704"/>
      <c r="DL5" s="704"/>
      <c r="DM5" s="704"/>
      <c r="DN5" s="704"/>
      <c r="DO5" s="704"/>
      <c r="DP5" s="704"/>
      <c r="DQ5" s="704"/>
      <c r="DR5" s="704"/>
      <c r="DS5" s="704"/>
      <c r="DT5" s="704"/>
      <c r="DU5" s="704"/>
      <c r="DV5" s="704"/>
      <c r="DW5" s="704"/>
      <c r="DX5" s="704"/>
      <c r="DY5" s="704"/>
      <c r="DZ5" s="704"/>
      <c r="EA5" s="704"/>
      <c r="EB5" s="704"/>
      <c r="EC5" s="704"/>
      <c r="ED5" s="704"/>
      <c r="EE5" s="704"/>
      <c r="EF5" s="704"/>
      <c r="EG5" s="704"/>
      <c r="EH5" s="704"/>
      <c r="EI5" s="704"/>
      <c r="EJ5" s="704"/>
      <c r="EK5" s="704"/>
      <c r="EL5" s="704"/>
      <c r="EM5" s="704"/>
      <c r="EN5" s="704"/>
      <c r="EO5" s="704"/>
      <c r="EP5" s="704"/>
      <c r="EQ5" s="704"/>
      <c r="ER5" s="704"/>
      <c r="ES5" s="704"/>
      <c r="ET5" s="704"/>
      <c r="EU5" s="704"/>
      <c r="EV5" s="704"/>
      <c r="EW5" s="704"/>
      <c r="EX5" s="704"/>
      <c r="EY5" s="704"/>
      <c r="EZ5" s="704"/>
      <c r="FA5" s="704"/>
      <c r="FB5" s="704"/>
      <c r="FC5" s="704"/>
      <c r="FD5" s="704"/>
      <c r="FE5" s="704"/>
      <c r="FF5" s="704"/>
      <c r="FG5" s="704"/>
      <c r="FH5" s="704"/>
      <c r="FI5" s="704"/>
      <c r="FJ5" s="704"/>
      <c r="FK5" s="704"/>
      <c r="FL5" s="704"/>
      <c r="FM5" s="704"/>
      <c r="FN5" s="704"/>
      <c r="FO5" s="704"/>
      <c r="FP5" s="704"/>
      <c r="FQ5" s="704"/>
      <c r="FR5" s="704"/>
      <c r="FS5" s="704"/>
      <c r="FT5" s="704"/>
      <c r="FU5" s="704"/>
      <c r="FV5" s="704"/>
      <c r="FW5" s="704"/>
      <c r="FX5" s="704"/>
      <c r="FY5" s="704"/>
      <c r="FZ5" s="704"/>
      <c r="GA5" s="704"/>
      <c r="GB5" s="704"/>
      <c r="GC5" s="704"/>
      <c r="GD5" s="704"/>
      <c r="GE5" s="704"/>
      <c r="GF5" s="704"/>
      <c r="GG5" s="704"/>
      <c r="GH5" s="704"/>
      <c r="GI5" s="704"/>
      <c r="GJ5" s="704"/>
      <c r="GK5" s="704"/>
      <c r="GL5" s="704"/>
    </row>
    <row r="6" spans="1:194" ht="21.75" customHeight="1">
      <c r="A6" s="708">
        <v>1</v>
      </c>
      <c r="B6" s="720" t="s">
        <v>297</v>
      </c>
      <c r="C6" s="721" t="s">
        <v>550</v>
      </c>
      <c r="D6" s="722"/>
      <c r="E6" s="723"/>
      <c r="F6" s="723" t="s">
        <v>297</v>
      </c>
      <c r="G6" s="723" t="s">
        <v>551</v>
      </c>
      <c r="H6" s="723" t="s">
        <v>142</v>
      </c>
      <c r="I6" s="739"/>
      <c r="J6" s="739"/>
      <c r="K6" s="739"/>
      <c r="L6" s="739">
        <v>109</v>
      </c>
      <c r="M6" s="739">
        <v>111</v>
      </c>
      <c r="N6" s="739">
        <f>SUM(L6:M6)</f>
        <v>220</v>
      </c>
      <c r="O6" s="708">
        <v>44</v>
      </c>
      <c r="P6" s="708">
        <v>25</v>
      </c>
      <c r="Q6" s="708">
        <v>38</v>
      </c>
      <c r="R6" s="708">
        <v>20</v>
      </c>
      <c r="S6" s="708">
        <v>29</v>
      </c>
      <c r="T6" s="708">
        <v>18</v>
      </c>
      <c r="U6" s="708">
        <v>24</v>
      </c>
      <c r="V6" s="708">
        <v>24</v>
      </c>
      <c r="W6" s="708">
        <v>28</v>
      </c>
      <c r="X6" s="708">
        <v>33</v>
      </c>
      <c r="Y6" s="708">
        <v>14</v>
      </c>
      <c r="Z6" s="708">
        <v>15</v>
      </c>
      <c r="AA6" s="739">
        <v>177</v>
      </c>
      <c r="AB6" s="739">
        <v>135</v>
      </c>
      <c r="AC6" s="739">
        <f>SUM(AA6:AB6)</f>
        <v>312</v>
      </c>
      <c r="AD6" s="708">
        <v>0</v>
      </c>
      <c r="AE6" s="708">
        <v>0</v>
      </c>
      <c r="AF6" s="708">
        <v>0</v>
      </c>
      <c r="AG6" s="708">
        <v>0</v>
      </c>
      <c r="AH6" s="708">
        <v>0</v>
      </c>
      <c r="AI6" s="708">
        <v>0</v>
      </c>
      <c r="AJ6" s="739">
        <v>0</v>
      </c>
      <c r="AK6" s="739">
        <v>0</v>
      </c>
      <c r="AL6" s="739">
        <v>0</v>
      </c>
      <c r="AM6" s="708">
        <v>0</v>
      </c>
      <c r="AN6" s="708">
        <v>0</v>
      </c>
      <c r="AO6" s="708">
        <v>0</v>
      </c>
      <c r="AP6" s="708">
        <v>0</v>
      </c>
      <c r="AQ6" s="708">
        <v>0</v>
      </c>
      <c r="AR6" s="708">
        <v>0</v>
      </c>
      <c r="AS6" s="739">
        <v>0</v>
      </c>
      <c r="AT6" s="739">
        <v>0</v>
      </c>
      <c r="AU6" s="739">
        <v>0</v>
      </c>
      <c r="AV6" s="739">
        <f>SUM(I6+L6+AA6+AJ6+AS6)</f>
        <v>286</v>
      </c>
      <c r="AW6" s="739">
        <f>SUM(J6+M6+AB6+AK6+AT6)</f>
        <v>246</v>
      </c>
      <c r="AX6" s="739">
        <f>SUM(AV6:AW6)</f>
        <v>532</v>
      </c>
      <c r="AY6" s="708"/>
      <c r="AZ6" s="708"/>
      <c r="BA6" s="708"/>
      <c r="BB6" s="708"/>
      <c r="BC6" s="708"/>
      <c r="BD6" s="708"/>
      <c r="BE6" s="708"/>
      <c r="BF6" s="802" t="s">
        <v>552</v>
      </c>
      <c r="BG6" s="611"/>
      <c r="BH6" s="611"/>
      <c r="BI6" s="611"/>
      <c r="BJ6" s="611"/>
      <c r="BK6" s="611"/>
      <c r="BL6" s="611"/>
      <c r="BM6" s="611"/>
      <c r="BN6" s="611"/>
      <c r="BO6" s="611"/>
      <c r="BP6" s="611"/>
      <c r="BQ6" s="611"/>
      <c r="BR6" s="611"/>
      <c r="BS6" s="611"/>
      <c r="BT6" s="611"/>
      <c r="BU6" s="611"/>
      <c r="BV6" s="611"/>
      <c r="BW6" s="611"/>
      <c r="BX6" s="611"/>
      <c r="BY6" s="611"/>
      <c r="BZ6" s="611"/>
      <c r="CA6" s="611"/>
      <c r="CB6" s="611"/>
      <c r="CC6" s="611"/>
      <c r="CD6" s="611"/>
      <c r="CE6" s="611"/>
      <c r="CF6" s="611"/>
      <c r="CG6" s="611"/>
      <c r="CH6" s="611"/>
      <c r="CI6" s="611"/>
      <c r="CJ6" s="611"/>
      <c r="CK6" s="611"/>
      <c r="CL6" s="611"/>
      <c r="CM6" s="611"/>
      <c r="CN6" s="611"/>
      <c r="CO6" s="611"/>
      <c r="CP6" s="611"/>
      <c r="CQ6" s="611"/>
      <c r="CR6" s="611"/>
      <c r="CS6" s="611"/>
      <c r="CT6" s="611"/>
      <c r="CU6" s="611"/>
      <c r="CV6" s="611"/>
      <c r="CW6" s="611"/>
      <c r="CX6" s="611"/>
      <c r="CY6" s="611"/>
      <c r="CZ6" s="611"/>
      <c r="DA6" s="611"/>
      <c r="DB6" s="611"/>
      <c r="DC6" s="611"/>
      <c r="DD6" s="611"/>
      <c r="DE6" s="611"/>
      <c r="DF6" s="611"/>
      <c r="DG6" s="611"/>
      <c r="DH6" s="611"/>
      <c r="DI6" s="611"/>
      <c r="DJ6" s="611"/>
      <c r="DK6" s="611"/>
      <c r="DL6" s="611"/>
      <c r="DM6" s="611"/>
      <c r="DN6" s="611"/>
      <c r="DO6" s="611"/>
      <c r="DP6" s="611"/>
      <c r="DQ6" s="611"/>
      <c r="DR6" s="611"/>
      <c r="DS6" s="611"/>
      <c r="DT6" s="611"/>
      <c r="DU6" s="611"/>
      <c r="DV6" s="611"/>
      <c r="DW6" s="611"/>
      <c r="DX6" s="611"/>
      <c r="DY6" s="611"/>
      <c r="DZ6" s="611"/>
      <c r="EA6" s="611"/>
      <c r="EB6" s="611"/>
      <c r="EC6" s="611"/>
      <c r="ED6" s="611"/>
      <c r="EE6" s="611"/>
      <c r="EF6" s="611"/>
      <c r="EG6" s="611"/>
      <c r="EH6" s="611"/>
      <c r="EI6" s="611"/>
      <c r="EJ6" s="611"/>
      <c r="EK6" s="611"/>
      <c r="EL6" s="611"/>
      <c r="EM6" s="611"/>
      <c r="EN6" s="611"/>
      <c r="EO6" s="611"/>
      <c r="EP6" s="611"/>
      <c r="EQ6" s="611"/>
      <c r="ER6" s="611"/>
      <c r="ES6" s="611"/>
      <c r="ET6" s="611"/>
      <c r="EU6" s="611"/>
      <c r="EV6" s="611"/>
      <c r="EW6" s="611"/>
      <c r="EX6" s="611"/>
      <c r="EY6" s="611"/>
      <c r="EZ6" s="611"/>
      <c r="FA6" s="611"/>
      <c r="FB6" s="611"/>
      <c r="FC6" s="611"/>
      <c r="FD6" s="611"/>
      <c r="FE6" s="611"/>
      <c r="FF6" s="611"/>
      <c r="FG6" s="611"/>
      <c r="FH6" s="611"/>
      <c r="FI6" s="611"/>
      <c r="FJ6" s="611"/>
      <c r="FK6" s="611"/>
      <c r="FL6" s="611"/>
      <c r="FM6" s="611"/>
      <c r="FN6" s="611"/>
      <c r="FO6" s="611"/>
      <c r="FP6" s="611"/>
      <c r="FQ6" s="611"/>
      <c r="FR6" s="611"/>
      <c r="FS6" s="611"/>
      <c r="FT6" s="611"/>
      <c r="FU6" s="611"/>
      <c r="FV6" s="611"/>
      <c r="FW6" s="611"/>
      <c r="FX6" s="611"/>
      <c r="FY6" s="611"/>
      <c r="FZ6" s="611"/>
      <c r="GA6" s="611"/>
      <c r="GB6" s="611"/>
      <c r="GC6" s="611"/>
      <c r="GD6" s="611"/>
      <c r="GE6" s="611"/>
      <c r="GF6" s="611"/>
      <c r="GG6" s="611"/>
      <c r="GH6" s="611"/>
      <c r="GI6" s="611"/>
      <c r="GJ6" s="611"/>
      <c r="GK6" s="611"/>
      <c r="GL6" s="611"/>
    </row>
    <row r="7" spans="1:194" ht="21.75" customHeight="1">
      <c r="A7" s="829">
        <v>2</v>
      </c>
      <c r="B7" s="826" t="s">
        <v>297</v>
      </c>
      <c r="C7" s="830" t="s">
        <v>553</v>
      </c>
      <c r="D7" s="831"/>
      <c r="E7" s="828"/>
      <c r="F7" s="828" t="s">
        <v>297</v>
      </c>
      <c r="G7" s="828" t="s">
        <v>551</v>
      </c>
      <c r="H7" s="828" t="s">
        <v>143</v>
      </c>
      <c r="I7" s="728"/>
      <c r="J7" s="728"/>
      <c r="K7" s="728"/>
      <c r="L7" s="728">
        <v>96</v>
      </c>
      <c r="M7" s="728">
        <v>41</v>
      </c>
      <c r="N7" s="728">
        <f>SUM(L7:M7)</f>
        <v>137</v>
      </c>
      <c r="O7" s="709">
        <v>23</v>
      </c>
      <c r="P7" s="709">
        <v>25</v>
      </c>
      <c r="Q7" s="709">
        <v>20</v>
      </c>
      <c r="R7" s="709">
        <v>29</v>
      </c>
      <c r="S7" s="709">
        <v>29</v>
      </c>
      <c r="T7" s="709">
        <v>20</v>
      </c>
      <c r="U7" s="709">
        <v>22</v>
      </c>
      <c r="V7" s="709">
        <v>30</v>
      </c>
      <c r="W7" s="709">
        <v>29</v>
      </c>
      <c r="X7" s="709">
        <v>24</v>
      </c>
      <c r="Y7" s="709">
        <v>15</v>
      </c>
      <c r="Z7" s="709">
        <v>31</v>
      </c>
      <c r="AA7" s="728">
        <v>138</v>
      </c>
      <c r="AB7" s="728">
        <v>159</v>
      </c>
      <c r="AC7" s="728">
        <f>SUM(AA7:AB7)</f>
        <v>297</v>
      </c>
      <c r="AD7" s="709">
        <v>29</v>
      </c>
      <c r="AE7" s="709">
        <v>22</v>
      </c>
      <c r="AF7" s="709">
        <v>0</v>
      </c>
      <c r="AG7" s="709">
        <v>0</v>
      </c>
      <c r="AH7" s="709">
        <v>0</v>
      </c>
      <c r="AI7" s="709">
        <v>0</v>
      </c>
      <c r="AJ7" s="728">
        <v>29</v>
      </c>
      <c r="AK7" s="728">
        <v>22</v>
      </c>
      <c r="AL7" s="728">
        <v>51</v>
      </c>
      <c r="AM7" s="709">
        <v>0</v>
      </c>
      <c r="AN7" s="709">
        <v>0</v>
      </c>
      <c r="AO7" s="709">
        <v>0</v>
      </c>
      <c r="AP7" s="709">
        <v>0</v>
      </c>
      <c r="AQ7" s="709">
        <v>0</v>
      </c>
      <c r="AR7" s="709">
        <v>0</v>
      </c>
      <c r="AS7" s="728">
        <v>0</v>
      </c>
      <c r="AT7" s="728">
        <v>0</v>
      </c>
      <c r="AU7" s="728">
        <v>0</v>
      </c>
      <c r="AV7" s="728">
        <f t="shared" ref="AV7:AV52" si="0">SUM(I7+L7+AA7+AJ7+AS7)</f>
        <v>263</v>
      </c>
      <c r="AW7" s="728">
        <f t="shared" ref="AW7:AW52" si="1">SUM(J7+M7+AB7+AK7+AT7)</f>
        <v>222</v>
      </c>
      <c r="AX7" s="728">
        <f t="shared" ref="AX7:AX52" si="2">SUM(AV7:AW7)</f>
        <v>485</v>
      </c>
      <c r="AY7" s="709"/>
      <c r="AZ7" s="709"/>
      <c r="BA7" s="709"/>
      <c r="BB7" s="709"/>
      <c r="BC7" s="709"/>
      <c r="BD7" s="709"/>
      <c r="BE7" s="709"/>
      <c r="BF7" s="803" t="s">
        <v>552</v>
      </c>
      <c r="BG7" s="611"/>
      <c r="BH7" s="611"/>
      <c r="BI7" s="611"/>
      <c r="BJ7" s="611"/>
      <c r="BK7" s="611"/>
      <c r="BL7" s="611"/>
      <c r="BM7" s="611"/>
      <c r="BN7" s="611"/>
      <c r="BO7" s="611"/>
      <c r="BP7" s="611"/>
      <c r="BQ7" s="611"/>
      <c r="BR7" s="611"/>
      <c r="BS7" s="611"/>
      <c r="BT7" s="611"/>
      <c r="BU7" s="611"/>
      <c r="BV7" s="611"/>
      <c r="BW7" s="611"/>
      <c r="BX7" s="611"/>
      <c r="BY7" s="611"/>
      <c r="BZ7" s="611"/>
      <c r="CA7" s="611"/>
      <c r="CB7" s="611"/>
      <c r="CC7" s="611"/>
      <c r="CD7" s="611"/>
      <c r="CE7" s="611"/>
      <c r="CF7" s="611"/>
      <c r="CG7" s="611"/>
      <c r="CH7" s="611"/>
      <c r="CI7" s="611"/>
      <c r="CJ7" s="611"/>
      <c r="CK7" s="611"/>
      <c r="CL7" s="611"/>
      <c r="CM7" s="611"/>
      <c r="CN7" s="611"/>
      <c r="CO7" s="611"/>
      <c r="CP7" s="611"/>
      <c r="CQ7" s="611"/>
      <c r="CR7" s="611"/>
      <c r="CS7" s="611"/>
      <c r="CT7" s="611"/>
      <c r="CU7" s="611"/>
      <c r="CV7" s="611"/>
      <c r="CW7" s="611"/>
      <c r="CX7" s="611"/>
      <c r="CY7" s="611"/>
      <c r="CZ7" s="611"/>
      <c r="DA7" s="611"/>
      <c r="DB7" s="611"/>
      <c r="DC7" s="611"/>
      <c r="DD7" s="611"/>
      <c r="DE7" s="611"/>
      <c r="DF7" s="611"/>
      <c r="DG7" s="611"/>
      <c r="DH7" s="611"/>
      <c r="DI7" s="611"/>
      <c r="DJ7" s="611"/>
      <c r="DK7" s="611"/>
      <c r="DL7" s="611"/>
      <c r="DM7" s="611"/>
      <c r="DN7" s="611"/>
      <c r="DO7" s="611"/>
      <c r="DP7" s="611"/>
      <c r="DQ7" s="611"/>
      <c r="DR7" s="611"/>
      <c r="DS7" s="611"/>
      <c r="DT7" s="611"/>
      <c r="DU7" s="611"/>
      <c r="DV7" s="611"/>
      <c r="DW7" s="611"/>
      <c r="DX7" s="611"/>
      <c r="DY7" s="611"/>
      <c r="DZ7" s="611"/>
      <c r="EA7" s="611"/>
      <c r="EB7" s="611"/>
      <c r="EC7" s="611"/>
      <c r="ED7" s="611"/>
      <c r="EE7" s="611"/>
      <c r="EF7" s="611"/>
      <c r="EG7" s="611"/>
      <c r="EH7" s="611"/>
      <c r="EI7" s="611"/>
      <c r="EJ7" s="611"/>
      <c r="EK7" s="611"/>
      <c r="EL7" s="611"/>
      <c r="EM7" s="611"/>
      <c r="EN7" s="611"/>
      <c r="EO7" s="611"/>
      <c r="EP7" s="611"/>
      <c r="EQ7" s="611"/>
      <c r="ER7" s="611"/>
      <c r="ES7" s="611"/>
      <c r="ET7" s="611"/>
      <c r="EU7" s="611"/>
      <c r="EV7" s="611"/>
      <c r="EW7" s="611"/>
      <c r="EX7" s="611"/>
      <c r="EY7" s="611"/>
      <c r="EZ7" s="611"/>
      <c r="FA7" s="611"/>
      <c r="FB7" s="611"/>
      <c r="FC7" s="611"/>
      <c r="FD7" s="611"/>
      <c r="FE7" s="611"/>
      <c r="FF7" s="611"/>
      <c r="FG7" s="611"/>
      <c r="FH7" s="611"/>
      <c r="FI7" s="611"/>
      <c r="FJ7" s="611"/>
      <c r="FK7" s="611"/>
      <c r="FL7" s="611"/>
      <c r="FM7" s="611"/>
      <c r="FN7" s="611"/>
      <c r="FO7" s="611"/>
      <c r="FP7" s="611"/>
      <c r="FQ7" s="611"/>
      <c r="FR7" s="611"/>
      <c r="FS7" s="611"/>
      <c r="FT7" s="611"/>
      <c r="FU7" s="611"/>
      <c r="FV7" s="611"/>
      <c r="FW7" s="611"/>
      <c r="FX7" s="611"/>
      <c r="FY7" s="611"/>
      <c r="FZ7" s="611"/>
      <c r="GA7" s="611"/>
      <c r="GB7" s="611"/>
      <c r="GC7" s="611"/>
      <c r="GD7" s="611"/>
      <c r="GE7" s="611"/>
      <c r="GF7" s="611"/>
      <c r="GG7" s="611"/>
      <c r="GH7" s="611"/>
      <c r="GI7" s="611"/>
      <c r="GJ7" s="611"/>
      <c r="GK7" s="611"/>
      <c r="GL7" s="611"/>
    </row>
    <row r="8" spans="1:194" ht="21.75" customHeight="1">
      <c r="A8" s="820">
        <v>3</v>
      </c>
      <c r="B8" s="821" t="s">
        <v>297</v>
      </c>
      <c r="C8" s="822" t="s">
        <v>555</v>
      </c>
      <c r="D8" s="841"/>
      <c r="E8" s="823"/>
      <c r="F8" s="823" t="s">
        <v>297</v>
      </c>
      <c r="G8" s="823" t="s">
        <v>551</v>
      </c>
      <c r="H8" s="823" t="s">
        <v>563</v>
      </c>
      <c r="I8" s="728"/>
      <c r="J8" s="728"/>
      <c r="K8" s="728"/>
      <c r="L8" s="728">
        <v>145</v>
      </c>
      <c r="M8" s="728">
        <v>138</v>
      </c>
      <c r="N8" s="728">
        <f>SUM(L8:M8)</f>
        <v>283</v>
      </c>
      <c r="O8" s="709">
        <v>64</v>
      </c>
      <c r="P8" s="709">
        <v>39</v>
      </c>
      <c r="Q8" s="709">
        <v>57</v>
      </c>
      <c r="R8" s="709">
        <v>58</v>
      </c>
      <c r="S8" s="709">
        <v>57</v>
      </c>
      <c r="T8" s="709">
        <v>51</v>
      </c>
      <c r="U8" s="709">
        <v>39</v>
      </c>
      <c r="V8" s="709">
        <v>45</v>
      </c>
      <c r="W8" s="709">
        <v>42</v>
      </c>
      <c r="X8" s="709">
        <v>57</v>
      </c>
      <c r="Y8" s="709">
        <v>46</v>
      </c>
      <c r="Z8" s="709">
        <v>58</v>
      </c>
      <c r="AA8" s="728">
        <v>305</v>
      </c>
      <c r="AB8" s="728">
        <v>308</v>
      </c>
      <c r="AC8" s="728">
        <f>SUM(AA8:AB8)</f>
        <v>613</v>
      </c>
      <c r="AD8" s="709">
        <v>92</v>
      </c>
      <c r="AE8" s="709">
        <v>141</v>
      </c>
      <c r="AF8" s="709">
        <v>99</v>
      </c>
      <c r="AG8" s="709">
        <v>141</v>
      </c>
      <c r="AH8" s="709">
        <v>78</v>
      </c>
      <c r="AI8" s="709">
        <v>136</v>
      </c>
      <c r="AJ8" s="728">
        <v>269</v>
      </c>
      <c r="AK8" s="728">
        <v>418</v>
      </c>
      <c r="AL8" s="728">
        <f>SUM(AJ8:AK8)</f>
        <v>687</v>
      </c>
      <c r="AM8" s="709">
        <v>57</v>
      </c>
      <c r="AN8" s="709">
        <v>159</v>
      </c>
      <c r="AO8" s="709">
        <v>61</v>
      </c>
      <c r="AP8" s="709">
        <v>157</v>
      </c>
      <c r="AQ8" s="709">
        <v>55</v>
      </c>
      <c r="AR8" s="709">
        <v>163</v>
      </c>
      <c r="AS8" s="728">
        <v>173</v>
      </c>
      <c r="AT8" s="728">
        <v>479</v>
      </c>
      <c r="AU8" s="728">
        <f>SUM(AS8:AT8)</f>
        <v>652</v>
      </c>
      <c r="AV8" s="728">
        <f t="shared" si="0"/>
        <v>892</v>
      </c>
      <c r="AW8" s="728">
        <f t="shared" si="1"/>
        <v>1343</v>
      </c>
      <c r="AX8" s="728">
        <f t="shared" si="2"/>
        <v>2235</v>
      </c>
      <c r="AY8" s="709"/>
      <c r="AZ8" s="709"/>
      <c r="BA8" s="709"/>
      <c r="BB8" s="709"/>
      <c r="BC8" s="709"/>
      <c r="BD8" s="709"/>
      <c r="BE8" s="709"/>
      <c r="BF8" s="806" t="s">
        <v>554</v>
      </c>
      <c r="BG8" s="611"/>
      <c r="BH8" s="611"/>
      <c r="BI8" s="611"/>
      <c r="BJ8" s="611"/>
      <c r="BK8" s="611"/>
      <c r="BL8" s="611"/>
      <c r="BM8" s="611"/>
      <c r="BN8" s="611"/>
      <c r="BO8" s="611"/>
      <c r="BP8" s="611"/>
      <c r="BQ8" s="611"/>
      <c r="BR8" s="611"/>
      <c r="BS8" s="611"/>
      <c r="BT8" s="611"/>
      <c r="BU8" s="611"/>
      <c r="BV8" s="611"/>
      <c r="BW8" s="611"/>
      <c r="BX8" s="611"/>
      <c r="BY8" s="611"/>
      <c r="BZ8" s="611"/>
      <c r="CA8" s="611"/>
      <c r="CB8" s="611"/>
      <c r="CC8" s="611"/>
      <c r="CD8" s="611"/>
      <c r="CE8" s="611"/>
      <c r="CF8" s="611"/>
      <c r="CG8" s="611"/>
      <c r="CH8" s="611"/>
      <c r="CI8" s="611"/>
      <c r="CJ8" s="611"/>
      <c r="CK8" s="611"/>
      <c r="CL8" s="611"/>
      <c r="CM8" s="611"/>
      <c r="CN8" s="611"/>
      <c r="CO8" s="611"/>
      <c r="CP8" s="611"/>
      <c r="CQ8" s="611"/>
      <c r="CR8" s="611"/>
      <c r="CS8" s="611"/>
      <c r="CT8" s="611"/>
      <c r="CU8" s="611"/>
      <c r="CV8" s="611"/>
      <c r="CW8" s="611"/>
      <c r="CX8" s="611"/>
      <c r="CY8" s="611"/>
      <c r="CZ8" s="611"/>
      <c r="DA8" s="611"/>
      <c r="DB8" s="611"/>
      <c r="DC8" s="611"/>
      <c r="DD8" s="611"/>
      <c r="DE8" s="611"/>
      <c r="DF8" s="611"/>
      <c r="DG8" s="611"/>
      <c r="DH8" s="611"/>
      <c r="DI8" s="611"/>
      <c r="DJ8" s="611"/>
      <c r="DK8" s="611"/>
      <c r="DL8" s="611"/>
      <c r="DM8" s="611"/>
      <c r="DN8" s="611"/>
      <c r="DO8" s="611"/>
      <c r="DP8" s="611"/>
      <c r="DQ8" s="611"/>
      <c r="DR8" s="611"/>
      <c r="DS8" s="611"/>
      <c r="DT8" s="611"/>
      <c r="DU8" s="611"/>
      <c r="DV8" s="611"/>
      <c r="DW8" s="611"/>
      <c r="DX8" s="611"/>
      <c r="DY8" s="611"/>
      <c r="DZ8" s="611"/>
      <c r="EA8" s="611"/>
      <c r="EB8" s="611"/>
      <c r="EC8" s="611"/>
      <c r="ED8" s="611"/>
      <c r="EE8" s="611"/>
      <c r="EF8" s="611"/>
      <c r="EG8" s="611"/>
      <c r="EH8" s="611"/>
      <c r="EI8" s="611"/>
      <c r="EJ8" s="611"/>
      <c r="EK8" s="611"/>
      <c r="EL8" s="611"/>
      <c r="EM8" s="611"/>
      <c r="EN8" s="611"/>
      <c r="EO8" s="611"/>
      <c r="EP8" s="611"/>
      <c r="EQ8" s="611"/>
      <c r="ER8" s="611"/>
      <c r="ES8" s="611"/>
      <c r="ET8" s="611"/>
      <c r="EU8" s="611"/>
      <c r="EV8" s="611"/>
      <c r="EW8" s="611"/>
      <c r="EX8" s="611"/>
      <c r="EY8" s="611"/>
      <c r="EZ8" s="611"/>
      <c r="FA8" s="611"/>
      <c r="FB8" s="611"/>
      <c r="FC8" s="611"/>
      <c r="FD8" s="611"/>
      <c r="FE8" s="611"/>
      <c r="FF8" s="611"/>
      <c r="FG8" s="611"/>
      <c r="FH8" s="611"/>
      <c r="FI8" s="611"/>
      <c r="FJ8" s="611"/>
      <c r="FK8" s="611"/>
      <c r="FL8" s="611"/>
      <c r="FM8" s="611"/>
      <c r="FN8" s="611"/>
      <c r="FO8" s="611"/>
      <c r="FP8" s="611"/>
      <c r="FQ8" s="611"/>
      <c r="FR8" s="611"/>
      <c r="FS8" s="611"/>
      <c r="FT8" s="611"/>
      <c r="FU8" s="611"/>
      <c r="FV8" s="611"/>
      <c r="FW8" s="611"/>
      <c r="FX8" s="611"/>
      <c r="FY8" s="611"/>
      <c r="FZ8" s="611"/>
      <c r="GA8" s="611"/>
      <c r="GB8" s="611"/>
      <c r="GC8" s="611"/>
      <c r="GD8" s="611"/>
      <c r="GE8" s="611"/>
      <c r="GF8" s="611"/>
      <c r="GG8" s="611"/>
      <c r="GH8" s="611"/>
      <c r="GI8" s="611"/>
      <c r="GJ8" s="611"/>
      <c r="GK8" s="611"/>
      <c r="GL8" s="611"/>
    </row>
    <row r="9" spans="1:194" ht="21.75" customHeight="1">
      <c r="A9" s="709">
        <v>4</v>
      </c>
      <c r="B9" s="724" t="s">
        <v>297</v>
      </c>
      <c r="C9" s="724" t="s">
        <v>557</v>
      </c>
      <c r="D9" s="725"/>
      <c r="E9" s="724" t="s">
        <v>558</v>
      </c>
      <c r="F9" s="724" t="s">
        <v>297</v>
      </c>
      <c r="G9" s="719" t="s">
        <v>551</v>
      </c>
      <c r="H9" s="724" t="s">
        <v>559</v>
      </c>
      <c r="I9" s="740"/>
      <c r="J9" s="740"/>
      <c r="K9" s="728"/>
      <c r="L9" s="740">
        <v>37</v>
      </c>
      <c r="M9" s="740">
        <v>26</v>
      </c>
      <c r="N9" s="728">
        <v>63</v>
      </c>
      <c r="O9" s="725">
        <v>0</v>
      </c>
      <c r="P9" s="725">
        <v>0</v>
      </c>
      <c r="Q9" s="725">
        <v>0</v>
      </c>
      <c r="R9" s="725">
        <v>0</v>
      </c>
      <c r="S9" s="725">
        <v>0</v>
      </c>
      <c r="T9" s="725">
        <v>0</v>
      </c>
      <c r="U9" s="725">
        <v>0</v>
      </c>
      <c r="V9" s="725">
        <v>0</v>
      </c>
      <c r="W9" s="725">
        <v>0</v>
      </c>
      <c r="X9" s="725">
        <v>0</v>
      </c>
      <c r="Y9" s="725">
        <v>0</v>
      </c>
      <c r="Z9" s="725">
        <v>0</v>
      </c>
      <c r="AA9" s="740">
        <v>0</v>
      </c>
      <c r="AB9" s="740">
        <v>0</v>
      </c>
      <c r="AC9" s="728">
        <v>0</v>
      </c>
      <c r="AD9" s="725">
        <v>0</v>
      </c>
      <c r="AE9" s="725">
        <v>0</v>
      </c>
      <c r="AF9" s="725">
        <v>0</v>
      </c>
      <c r="AG9" s="725">
        <v>0</v>
      </c>
      <c r="AH9" s="725">
        <v>0</v>
      </c>
      <c r="AI9" s="725">
        <v>0</v>
      </c>
      <c r="AJ9" s="740">
        <v>0</v>
      </c>
      <c r="AK9" s="740">
        <v>0</v>
      </c>
      <c r="AL9" s="728">
        <v>0</v>
      </c>
      <c r="AM9" s="725">
        <v>0</v>
      </c>
      <c r="AN9" s="725">
        <v>0</v>
      </c>
      <c r="AO9" s="725">
        <v>0</v>
      </c>
      <c r="AP9" s="725">
        <v>0</v>
      </c>
      <c r="AQ9" s="725">
        <v>0</v>
      </c>
      <c r="AR9" s="725">
        <v>0</v>
      </c>
      <c r="AS9" s="740">
        <v>0</v>
      </c>
      <c r="AT9" s="740">
        <v>0</v>
      </c>
      <c r="AU9" s="728">
        <v>0</v>
      </c>
      <c r="AV9" s="728">
        <f t="shared" si="0"/>
        <v>37</v>
      </c>
      <c r="AW9" s="728">
        <f t="shared" si="1"/>
        <v>26</v>
      </c>
      <c r="AX9" s="728">
        <f t="shared" si="2"/>
        <v>63</v>
      </c>
      <c r="AY9" s="725"/>
      <c r="AZ9" s="725"/>
      <c r="BA9" s="725"/>
      <c r="BB9" s="725"/>
      <c r="BC9" s="725"/>
      <c r="BD9" s="725"/>
      <c r="BE9" s="709"/>
      <c r="BF9" s="806" t="s">
        <v>554</v>
      </c>
      <c r="BG9" s="611"/>
      <c r="BH9" s="611"/>
      <c r="BI9" s="611"/>
      <c r="BJ9" s="611"/>
      <c r="BK9" s="611"/>
      <c r="BL9" s="611"/>
      <c r="BM9" s="611"/>
      <c r="BN9" s="611"/>
      <c r="BO9" s="611"/>
      <c r="BP9" s="611"/>
      <c r="BQ9" s="611"/>
      <c r="BR9" s="611"/>
      <c r="BS9" s="611"/>
      <c r="BT9" s="611"/>
      <c r="BU9" s="611"/>
      <c r="BV9" s="611"/>
      <c r="BW9" s="611"/>
      <c r="BX9" s="611"/>
      <c r="BY9" s="611"/>
      <c r="BZ9" s="611"/>
      <c r="CA9" s="611"/>
      <c r="CB9" s="611"/>
      <c r="CC9" s="611"/>
      <c r="CD9" s="611"/>
      <c r="CE9" s="611"/>
      <c r="CF9" s="611"/>
      <c r="CG9" s="611"/>
      <c r="CH9" s="611"/>
      <c r="CI9" s="611"/>
      <c r="CJ9" s="611"/>
      <c r="CK9" s="611"/>
      <c r="CL9" s="611"/>
      <c r="CM9" s="611"/>
      <c r="CN9" s="611"/>
      <c r="CO9" s="611"/>
      <c r="CP9" s="611"/>
      <c r="CQ9" s="611"/>
      <c r="CR9" s="611"/>
      <c r="CS9" s="611"/>
      <c r="CT9" s="611"/>
      <c r="CU9" s="611"/>
      <c r="CV9" s="611"/>
      <c r="CW9" s="611"/>
      <c r="CX9" s="611"/>
      <c r="CY9" s="611"/>
      <c r="CZ9" s="611"/>
      <c r="DA9" s="611"/>
      <c r="DB9" s="611"/>
      <c r="DC9" s="611"/>
      <c r="DD9" s="611"/>
      <c r="DE9" s="611"/>
      <c r="DF9" s="611"/>
      <c r="DG9" s="611"/>
      <c r="DH9" s="611"/>
      <c r="DI9" s="611"/>
      <c r="DJ9" s="611"/>
      <c r="DK9" s="611"/>
      <c r="DL9" s="611"/>
      <c r="DM9" s="611"/>
      <c r="DN9" s="611"/>
      <c r="DO9" s="611"/>
      <c r="DP9" s="611"/>
      <c r="DQ9" s="611"/>
      <c r="DR9" s="611"/>
      <c r="DS9" s="611"/>
      <c r="DT9" s="611"/>
      <c r="DU9" s="611"/>
      <c r="DV9" s="611"/>
      <c r="DW9" s="611"/>
      <c r="DX9" s="611"/>
      <c r="DY9" s="611"/>
      <c r="DZ9" s="611"/>
      <c r="EA9" s="611"/>
      <c r="EB9" s="611"/>
      <c r="EC9" s="611"/>
      <c r="ED9" s="611"/>
      <c r="EE9" s="611"/>
      <c r="EF9" s="611"/>
      <c r="EG9" s="611"/>
      <c r="EH9" s="611"/>
      <c r="EI9" s="611"/>
      <c r="EJ9" s="611"/>
      <c r="EK9" s="611"/>
      <c r="EL9" s="611"/>
      <c r="EM9" s="611"/>
      <c r="EN9" s="611"/>
      <c r="EO9" s="611"/>
      <c r="EP9" s="611"/>
      <c r="EQ9" s="611"/>
      <c r="ER9" s="611"/>
      <c r="ES9" s="611"/>
      <c r="ET9" s="611"/>
      <c r="EU9" s="611"/>
      <c r="EV9" s="611"/>
      <c r="EW9" s="611"/>
      <c r="EX9" s="611"/>
      <c r="EY9" s="611"/>
      <c r="EZ9" s="611"/>
      <c r="FA9" s="611"/>
      <c r="FB9" s="611"/>
      <c r="FC9" s="611"/>
      <c r="FD9" s="611"/>
      <c r="FE9" s="611"/>
      <c r="FF9" s="611"/>
      <c r="FG9" s="611"/>
      <c r="FH9" s="611"/>
      <c r="FI9" s="611"/>
      <c r="FJ9" s="611"/>
      <c r="FK9" s="611"/>
      <c r="FL9" s="611"/>
      <c r="FM9" s="611"/>
      <c r="FN9" s="611"/>
      <c r="FO9" s="611"/>
      <c r="FP9" s="611"/>
      <c r="FQ9" s="611"/>
      <c r="FR9" s="611"/>
      <c r="FS9" s="611"/>
      <c r="FT9" s="611"/>
      <c r="FU9" s="611"/>
      <c r="FV9" s="611"/>
      <c r="FW9" s="611"/>
      <c r="FX9" s="611"/>
      <c r="FY9" s="611"/>
      <c r="FZ9" s="611"/>
      <c r="GA9" s="611"/>
      <c r="GB9" s="611"/>
      <c r="GC9" s="611"/>
      <c r="GD9" s="611"/>
      <c r="GE9" s="611"/>
      <c r="GF9" s="611"/>
      <c r="GG9" s="611"/>
      <c r="GH9" s="611"/>
      <c r="GI9" s="611"/>
      <c r="GJ9" s="611"/>
      <c r="GK9" s="611"/>
      <c r="GL9" s="611"/>
    </row>
    <row r="10" spans="1:194" ht="21.75" customHeight="1">
      <c r="A10" s="820">
        <v>5</v>
      </c>
      <c r="B10" s="821" t="s">
        <v>297</v>
      </c>
      <c r="C10" s="822" t="s">
        <v>560</v>
      </c>
      <c r="D10" s="841"/>
      <c r="E10" s="823"/>
      <c r="F10" s="823" t="s">
        <v>561</v>
      </c>
      <c r="G10" s="823" t="s">
        <v>562</v>
      </c>
      <c r="H10" s="823" t="s">
        <v>563</v>
      </c>
      <c r="I10" s="728"/>
      <c r="J10" s="728"/>
      <c r="K10" s="728"/>
      <c r="L10" s="800">
        <v>10</v>
      </c>
      <c r="M10" s="800">
        <v>5</v>
      </c>
      <c r="N10" s="728">
        <v>15</v>
      </c>
      <c r="O10" s="710">
        <v>2</v>
      </c>
      <c r="P10" s="710">
        <v>0</v>
      </c>
      <c r="Q10" s="710">
        <v>1</v>
      </c>
      <c r="R10" s="710">
        <v>4</v>
      </c>
      <c r="S10" s="710">
        <v>2</v>
      </c>
      <c r="T10" s="710">
        <v>3</v>
      </c>
      <c r="U10" s="710">
        <v>1</v>
      </c>
      <c r="V10" s="710">
        <v>0</v>
      </c>
      <c r="W10" s="710">
        <v>5</v>
      </c>
      <c r="X10" s="710">
        <v>0</v>
      </c>
      <c r="Y10" s="710">
        <v>2</v>
      </c>
      <c r="Z10" s="710">
        <v>1</v>
      </c>
      <c r="AA10" s="728">
        <v>13</v>
      </c>
      <c r="AB10" s="728">
        <v>8</v>
      </c>
      <c r="AC10" s="728">
        <v>21</v>
      </c>
      <c r="AD10" s="710">
        <v>4</v>
      </c>
      <c r="AE10" s="710">
        <v>5</v>
      </c>
      <c r="AF10" s="710">
        <v>1</v>
      </c>
      <c r="AG10" s="710">
        <v>6</v>
      </c>
      <c r="AH10" s="710">
        <v>4</v>
      </c>
      <c r="AI10" s="710">
        <v>4</v>
      </c>
      <c r="AJ10" s="728">
        <v>9</v>
      </c>
      <c r="AK10" s="800">
        <v>15</v>
      </c>
      <c r="AL10" s="728">
        <v>24</v>
      </c>
      <c r="AM10" s="710">
        <v>8</v>
      </c>
      <c r="AN10" s="710">
        <v>2</v>
      </c>
      <c r="AO10" s="710">
        <v>11</v>
      </c>
      <c r="AP10" s="710">
        <v>6</v>
      </c>
      <c r="AQ10" s="710">
        <v>3</v>
      </c>
      <c r="AR10" s="710">
        <v>7</v>
      </c>
      <c r="AS10" s="800">
        <v>22</v>
      </c>
      <c r="AT10" s="800">
        <v>15</v>
      </c>
      <c r="AU10" s="800">
        <v>37</v>
      </c>
      <c r="AV10" s="728">
        <f t="shared" si="0"/>
        <v>54</v>
      </c>
      <c r="AW10" s="728">
        <f t="shared" si="1"/>
        <v>43</v>
      </c>
      <c r="AX10" s="728">
        <f t="shared" si="2"/>
        <v>97</v>
      </c>
      <c r="AY10" s="725"/>
      <c r="AZ10" s="725"/>
      <c r="BA10" s="725"/>
      <c r="BB10" s="725"/>
      <c r="BC10" s="725"/>
      <c r="BD10" s="725"/>
      <c r="BE10" s="709"/>
      <c r="BF10" s="806" t="s">
        <v>554</v>
      </c>
      <c r="BG10" s="611"/>
      <c r="BH10" s="611"/>
      <c r="BI10" s="611"/>
      <c r="BJ10" s="611"/>
      <c r="BK10" s="611"/>
      <c r="BL10" s="611"/>
      <c r="BM10" s="611"/>
      <c r="BN10" s="611"/>
      <c r="BO10" s="611"/>
      <c r="BP10" s="611"/>
      <c r="BQ10" s="611"/>
      <c r="BR10" s="611"/>
      <c r="BS10" s="611"/>
      <c r="BT10" s="611"/>
      <c r="BU10" s="611"/>
      <c r="BV10" s="611"/>
      <c r="BW10" s="611"/>
      <c r="BX10" s="611"/>
      <c r="BY10" s="611"/>
      <c r="BZ10" s="611"/>
      <c r="CA10" s="611"/>
      <c r="CB10" s="611"/>
      <c r="CC10" s="611"/>
      <c r="CD10" s="611"/>
      <c r="CE10" s="611"/>
      <c r="CF10" s="611"/>
      <c r="CG10" s="611"/>
      <c r="CH10" s="611"/>
      <c r="CI10" s="611"/>
      <c r="CJ10" s="611"/>
      <c r="CK10" s="611"/>
      <c r="CL10" s="611"/>
      <c r="CM10" s="611"/>
      <c r="CN10" s="611"/>
      <c r="CO10" s="611"/>
      <c r="CP10" s="611"/>
      <c r="CQ10" s="611"/>
      <c r="CR10" s="611"/>
      <c r="CS10" s="611"/>
      <c r="CT10" s="611"/>
      <c r="CU10" s="611"/>
      <c r="CV10" s="611"/>
      <c r="CW10" s="611"/>
      <c r="CX10" s="611"/>
      <c r="CY10" s="611"/>
      <c r="CZ10" s="611"/>
      <c r="DA10" s="611"/>
      <c r="DB10" s="611"/>
      <c r="DC10" s="611"/>
      <c r="DD10" s="611"/>
      <c r="DE10" s="611"/>
      <c r="DF10" s="611"/>
      <c r="DG10" s="611"/>
      <c r="DH10" s="611"/>
      <c r="DI10" s="611"/>
      <c r="DJ10" s="611"/>
      <c r="DK10" s="611"/>
      <c r="DL10" s="611"/>
      <c r="DM10" s="611"/>
      <c r="DN10" s="611"/>
      <c r="DO10" s="611"/>
      <c r="DP10" s="611"/>
      <c r="DQ10" s="611"/>
      <c r="DR10" s="611"/>
      <c r="DS10" s="611"/>
      <c r="DT10" s="611"/>
      <c r="DU10" s="611"/>
      <c r="DV10" s="611"/>
      <c r="DW10" s="611"/>
      <c r="DX10" s="611"/>
      <c r="DY10" s="611"/>
      <c r="DZ10" s="611"/>
      <c r="EA10" s="611"/>
      <c r="EB10" s="611"/>
      <c r="EC10" s="611"/>
      <c r="ED10" s="611"/>
      <c r="EE10" s="611"/>
      <c r="EF10" s="611"/>
      <c r="EG10" s="611"/>
      <c r="EH10" s="611"/>
      <c r="EI10" s="611"/>
      <c r="EJ10" s="611"/>
      <c r="EK10" s="611"/>
      <c r="EL10" s="611"/>
      <c r="EM10" s="611"/>
      <c r="EN10" s="611"/>
      <c r="EO10" s="611"/>
      <c r="EP10" s="611"/>
      <c r="EQ10" s="611"/>
      <c r="ER10" s="611"/>
      <c r="ES10" s="611"/>
      <c r="ET10" s="611"/>
      <c r="EU10" s="611"/>
      <c r="EV10" s="611"/>
      <c r="EW10" s="611"/>
      <c r="EX10" s="611"/>
      <c r="EY10" s="611"/>
      <c r="EZ10" s="611"/>
      <c r="FA10" s="611"/>
      <c r="FB10" s="611"/>
      <c r="FC10" s="611"/>
      <c r="FD10" s="611"/>
      <c r="FE10" s="611"/>
      <c r="FF10" s="611"/>
      <c r="FG10" s="611"/>
      <c r="FH10" s="611"/>
      <c r="FI10" s="611"/>
      <c r="FJ10" s="611"/>
      <c r="FK10" s="611"/>
      <c r="FL10" s="611"/>
      <c r="FM10" s="611"/>
      <c r="FN10" s="611"/>
      <c r="FO10" s="611"/>
      <c r="FP10" s="611"/>
      <c r="FQ10" s="611"/>
      <c r="FR10" s="611"/>
      <c r="FS10" s="611"/>
      <c r="FT10" s="611"/>
      <c r="FU10" s="611"/>
      <c r="FV10" s="611"/>
      <c r="FW10" s="611"/>
      <c r="FX10" s="611"/>
      <c r="FY10" s="611"/>
      <c r="FZ10" s="611"/>
      <c r="GA10" s="611"/>
      <c r="GB10" s="611"/>
      <c r="GC10" s="611"/>
      <c r="GD10" s="611"/>
      <c r="GE10" s="611"/>
      <c r="GF10" s="611"/>
      <c r="GG10" s="611"/>
      <c r="GH10" s="611"/>
      <c r="GI10" s="611"/>
      <c r="GJ10" s="611"/>
      <c r="GK10" s="611"/>
      <c r="GL10" s="611"/>
    </row>
    <row r="11" spans="1:194" ht="21.75" customHeight="1">
      <c r="A11" s="829">
        <v>6</v>
      </c>
      <c r="B11" s="826" t="s">
        <v>297</v>
      </c>
      <c r="C11" s="830" t="s">
        <v>564</v>
      </c>
      <c r="D11" s="831"/>
      <c r="E11" s="828" t="s">
        <v>565</v>
      </c>
      <c r="F11" s="828" t="s">
        <v>297</v>
      </c>
      <c r="G11" s="828" t="s">
        <v>566</v>
      </c>
      <c r="H11" s="828" t="s">
        <v>143</v>
      </c>
      <c r="I11" s="728"/>
      <c r="J11" s="728"/>
      <c r="K11" s="728"/>
      <c r="L11" s="728">
        <v>150</v>
      </c>
      <c r="M11" s="728">
        <v>186</v>
      </c>
      <c r="N11" s="728">
        <f t="shared" ref="N11:N16" si="3">SUM(L11:M11)</f>
        <v>336</v>
      </c>
      <c r="O11" s="709">
        <v>64</v>
      </c>
      <c r="P11" s="709">
        <v>65</v>
      </c>
      <c r="Q11" s="709">
        <v>72</v>
      </c>
      <c r="R11" s="709">
        <v>59</v>
      </c>
      <c r="S11" s="709">
        <v>67</v>
      </c>
      <c r="T11" s="709">
        <v>71</v>
      </c>
      <c r="U11" s="709">
        <v>98</v>
      </c>
      <c r="V11" s="709">
        <v>82</v>
      </c>
      <c r="W11" s="709">
        <v>75</v>
      </c>
      <c r="X11" s="709">
        <v>67</v>
      </c>
      <c r="Y11" s="709">
        <v>74</v>
      </c>
      <c r="Z11" s="709">
        <v>76</v>
      </c>
      <c r="AA11" s="728">
        <v>450</v>
      </c>
      <c r="AB11" s="728">
        <v>420</v>
      </c>
      <c r="AC11" s="728">
        <v>870</v>
      </c>
      <c r="AD11" s="709">
        <v>80</v>
      </c>
      <c r="AE11" s="709">
        <v>62</v>
      </c>
      <c r="AF11" s="709">
        <v>71</v>
      </c>
      <c r="AG11" s="709">
        <v>59</v>
      </c>
      <c r="AH11" s="709">
        <v>70</v>
      </c>
      <c r="AI11" s="709">
        <v>58</v>
      </c>
      <c r="AJ11" s="728">
        <v>221</v>
      </c>
      <c r="AK11" s="728">
        <v>179</v>
      </c>
      <c r="AL11" s="728">
        <v>400</v>
      </c>
      <c r="AM11" s="709">
        <v>0</v>
      </c>
      <c r="AN11" s="709">
        <v>0</v>
      </c>
      <c r="AO11" s="709">
        <v>0</v>
      </c>
      <c r="AP11" s="709">
        <v>0</v>
      </c>
      <c r="AQ11" s="709">
        <v>0</v>
      </c>
      <c r="AR11" s="709">
        <v>0</v>
      </c>
      <c r="AS11" s="728">
        <v>0</v>
      </c>
      <c r="AT11" s="728">
        <v>0</v>
      </c>
      <c r="AU11" s="728">
        <v>0</v>
      </c>
      <c r="AV11" s="728">
        <f t="shared" si="0"/>
        <v>821</v>
      </c>
      <c r="AW11" s="728">
        <f t="shared" si="1"/>
        <v>785</v>
      </c>
      <c r="AX11" s="728">
        <f t="shared" si="2"/>
        <v>1606</v>
      </c>
      <c r="AY11" s="709">
        <v>4</v>
      </c>
      <c r="AZ11" s="709">
        <v>34</v>
      </c>
      <c r="BA11" s="709">
        <v>4</v>
      </c>
      <c r="BB11" s="709">
        <v>15</v>
      </c>
      <c r="BC11" s="727">
        <v>8</v>
      </c>
      <c r="BD11" s="727">
        <v>49</v>
      </c>
      <c r="BE11" s="709">
        <v>57</v>
      </c>
      <c r="BF11" s="803" t="s">
        <v>552</v>
      </c>
      <c r="BG11" s="611"/>
      <c r="BH11" s="611"/>
      <c r="BI11" s="611"/>
      <c r="BJ11" s="611"/>
      <c r="BK11" s="611"/>
      <c r="BL11" s="611"/>
      <c r="BM11" s="611"/>
      <c r="BN11" s="611"/>
      <c r="BO11" s="611"/>
      <c r="BP11" s="611"/>
      <c r="BQ11" s="611"/>
      <c r="BR11" s="611"/>
      <c r="BS11" s="611"/>
      <c r="BT11" s="611"/>
      <c r="BU11" s="611"/>
      <c r="BV11" s="611"/>
      <c r="BW11" s="611"/>
      <c r="BX11" s="611"/>
      <c r="BY11" s="611"/>
      <c r="BZ11" s="611"/>
      <c r="CA11" s="611"/>
      <c r="CB11" s="611"/>
      <c r="CC11" s="611"/>
      <c r="CD11" s="611"/>
      <c r="CE11" s="611"/>
      <c r="CF11" s="611"/>
      <c r="CG11" s="611"/>
      <c r="CH11" s="611"/>
      <c r="CI11" s="611"/>
      <c r="CJ11" s="611"/>
      <c r="CK11" s="611"/>
      <c r="CL11" s="611"/>
      <c r="CM11" s="611"/>
      <c r="CN11" s="611"/>
      <c r="CO11" s="611"/>
      <c r="CP11" s="611"/>
      <c r="CQ11" s="611"/>
      <c r="CR11" s="611"/>
      <c r="CS11" s="611"/>
      <c r="CT11" s="611"/>
      <c r="CU11" s="611"/>
      <c r="CV11" s="611"/>
      <c r="CW11" s="611"/>
      <c r="CX11" s="611"/>
      <c r="CY11" s="611"/>
      <c r="CZ11" s="611"/>
      <c r="DA11" s="611"/>
      <c r="DB11" s="611"/>
      <c r="DC11" s="611"/>
      <c r="DD11" s="611"/>
      <c r="DE11" s="611"/>
      <c r="DF11" s="611"/>
      <c r="DG11" s="611"/>
      <c r="DH11" s="611"/>
      <c r="DI11" s="611"/>
      <c r="DJ11" s="611"/>
      <c r="DK11" s="611"/>
      <c r="DL11" s="611"/>
      <c r="DM11" s="611"/>
      <c r="DN11" s="611"/>
      <c r="DO11" s="611"/>
      <c r="DP11" s="611"/>
      <c r="DQ11" s="611"/>
      <c r="DR11" s="611"/>
      <c r="DS11" s="611"/>
      <c r="DT11" s="611"/>
      <c r="DU11" s="611"/>
      <c r="DV11" s="611"/>
      <c r="DW11" s="611"/>
      <c r="DX11" s="611"/>
      <c r="DY11" s="611"/>
      <c r="DZ11" s="611"/>
      <c r="EA11" s="611"/>
      <c r="EB11" s="611"/>
      <c r="EC11" s="611"/>
      <c r="ED11" s="611"/>
      <c r="EE11" s="611"/>
      <c r="EF11" s="611"/>
      <c r="EG11" s="611"/>
      <c r="EH11" s="611"/>
      <c r="EI11" s="611"/>
      <c r="EJ11" s="611"/>
      <c r="EK11" s="611"/>
      <c r="EL11" s="611"/>
      <c r="EM11" s="611"/>
      <c r="EN11" s="611"/>
      <c r="EO11" s="611"/>
      <c r="EP11" s="611"/>
      <c r="EQ11" s="611"/>
      <c r="ER11" s="611"/>
      <c r="ES11" s="611"/>
      <c r="ET11" s="611"/>
      <c r="EU11" s="611"/>
      <c r="EV11" s="611"/>
      <c r="EW11" s="611"/>
      <c r="EX11" s="611"/>
      <c r="EY11" s="611"/>
      <c r="EZ11" s="611"/>
      <c r="FA11" s="611"/>
      <c r="FB11" s="611"/>
      <c r="FC11" s="611"/>
      <c r="FD11" s="611"/>
      <c r="FE11" s="611"/>
      <c r="FF11" s="611"/>
      <c r="FG11" s="611"/>
      <c r="FH11" s="611"/>
      <c r="FI11" s="611"/>
      <c r="FJ11" s="611"/>
      <c r="FK11" s="611"/>
      <c r="FL11" s="611"/>
      <c r="FM11" s="611"/>
      <c r="FN11" s="611"/>
      <c r="FO11" s="611"/>
      <c r="FP11" s="611"/>
      <c r="FQ11" s="611"/>
      <c r="FR11" s="611"/>
      <c r="FS11" s="611"/>
      <c r="FT11" s="611"/>
      <c r="FU11" s="611"/>
      <c r="FV11" s="611"/>
      <c r="FW11" s="611"/>
      <c r="FX11" s="611"/>
      <c r="FY11" s="611"/>
      <c r="FZ11" s="611"/>
      <c r="GA11" s="611"/>
      <c r="GB11" s="611"/>
      <c r="GC11" s="611"/>
      <c r="GD11" s="611"/>
      <c r="GE11" s="611"/>
      <c r="GF11" s="611"/>
      <c r="GG11" s="611"/>
      <c r="GH11" s="611"/>
      <c r="GI11" s="611"/>
      <c r="GJ11" s="611"/>
      <c r="GK11" s="611"/>
      <c r="GL11" s="611"/>
    </row>
    <row r="12" spans="1:194" ht="21.75" customHeight="1">
      <c r="A12" s="709">
        <v>7</v>
      </c>
      <c r="B12" s="718" t="s">
        <v>297</v>
      </c>
      <c r="C12" s="711" t="s">
        <v>567</v>
      </c>
      <c r="D12" s="712"/>
      <c r="E12" s="719">
        <v>24</v>
      </c>
      <c r="F12" s="719" t="s">
        <v>297</v>
      </c>
      <c r="G12" s="719" t="s">
        <v>566</v>
      </c>
      <c r="H12" s="726" t="s">
        <v>142</v>
      </c>
      <c r="I12" s="728"/>
      <c r="J12" s="728"/>
      <c r="K12" s="728"/>
      <c r="L12" s="728">
        <v>98</v>
      </c>
      <c r="M12" s="728">
        <v>79</v>
      </c>
      <c r="N12" s="728">
        <f t="shared" si="3"/>
        <v>177</v>
      </c>
      <c r="O12" s="709">
        <v>52</v>
      </c>
      <c r="P12" s="709">
        <v>47</v>
      </c>
      <c r="Q12" s="709">
        <v>67</v>
      </c>
      <c r="R12" s="709">
        <v>53</v>
      </c>
      <c r="S12" s="709">
        <v>76</v>
      </c>
      <c r="T12" s="709">
        <v>69</v>
      </c>
      <c r="U12" s="709">
        <v>68</v>
      </c>
      <c r="V12" s="709">
        <v>75</v>
      </c>
      <c r="W12" s="709">
        <v>64</v>
      </c>
      <c r="X12" s="709">
        <v>82</v>
      </c>
      <c r="Y12" s="709">
        <v>68</v>
      </c>
      <c r="Z12" s="709">
        <v>72</v>
      </c>
      <c r="AA12" s="728">
        <v>395</v>
      </c>
      <c r="AB12" s="728">
        <v>398</v>
      </c>
      <c r="AC12" s="728">
        <f>SUM(AA12:AB12)</f>
        <v>793</v>
      </c>
      <c r="AD12" s="709">
        <v>0</v>
      </c>
      <c r="AE12" s="709">
        <v>0</v>
      </c>
      <c r="AF12" s="709">
        <v>0</v>
      </c>
      <c r="AG12" s="709">
        <v>0</v>
      </c>
      <c r="AH12" s="709">
        <v>0</v>
      </c>
      <c r="AI12" s="709">
        <v>0</v>
      </c>
      <c r="AJ12" s="728">
        <v>0</v>
      </c>
      <c r="AK12" s="728">
        <v>0</v>
      </c>
      <c r="AL12" s="728">
        <v>0</v>
      </c>
      <c r="AM12" s="709">
        <v>0</v>
      </c>
      <c r="AN12" s="709">
        <v>0</v>
      </c>
      <c r="AO12" s="709">
        <v>0</v>
      </c>
      <c r="AP12" s="709">
        <v>0</v>
      </c>
      <c r="AQ12" s="709">
        <v>0</v>
      </c>
      <c r="AR12" s="709">
        <v>0</v>
      </c>
      <c r="AS12" s="728">
        <v>0</v>
      </c>
      <c r="AT12" s="728">
        <v>0</v>
      </c>
      <c r="AU12" s="728">
        <v>0</v>
      </c>
      <c r="AV12" s="728">
        <f t="shared" si="0"/>
        <v>493</v>
      </c>
      <c r="AW12" s="728">
        <f t="shared" si="1"/>
        <v>477</v>
      </c>
      <c r="AX12" s="728">
        <f t="shared" si="2"/>
        <v>970</v>
      </c>
      <c r="AY12" s="709">
        <v>5</v>
      </c>
      <c r="AZ12" s="709">
        <v>39</v>
      </c>
      <c r="BA12" s="709">
        <v>0</v>
      </c>
      <c r="BB12" s="709">
        <v>0</v>
      </c>
      <c r="BC12" s="709">
        <v>5</v>
      </c>
      <c r="BD12" s="709">
        <v>39</v>
      </c>
      <c r="BE12" s="709">
        <v>44</v>
      </c>
      <c r="BF12" s="806" t="s">
        <v>554</v>
      </c>
      <c r="BG12" s="611"/>
      <c r="BH12" s="611"/>
      <c r="BI12" s="611"/>
      <c r="BJ12" s="611"/>
      <c r="BK12" s="611"/>
      <c r="BL12" s="611"/>
      <c r="BM12" s="611"/>
      <c r="BN12" s="611"/>
      <c r="BO12" s="611"/>
      <c r="BP12" s="611"/>
      <c r="BQ12" s="611"/>
      <c r="BR12" s="611"/>
      <c r="BS12" s="611"/>
      <c r="BT12" s="611"/>
      <c r="BU12" s="611"/>
      <c r="BV12" s="611"/>
      <c r="BW12" s="611"/>
      <c r="BX12" s="611"/>
      <c r="BY12" s="611"/>
      <c r="BZ12" s="611"/>
      <c r="CA12" s="611"/>
      <c r="CB12" s="611"/>
      <c r="CC12" s="611"/>
      <c r="CD12" s="611"/>
      <c r="CE12" s="611"/>
      <c r="CF12" s="611"/>
      <c r="CG12" s="611"/>
      <c r="CH12" s="611"/>
      <c r="CI12" s="611"/>
      <c r="CJ12" s="611"/>
      <c r="CK12" s="611"/>
      <c r="CL12" s="611"/>
      <c r="CM12" s="611"/>
      <c r="CN12" s="611"/>
      <c r="CO12" s="611"/>
      <c r="CP12" s="611"/>
      <c r="CQ12" s="611"/>
      <c r="CR12" s="611"/>
      <c r="CS12" s="611"/>
      <c r="CT12" s="611"/>
      <c r="CU12" s="611"/>
      <c r="CV12" s="611"/>
      <c r="CW12" s="611"/>
      <c r="CX12" s="611"/>
      <c r="CY12" s="611"/>
      <c r="CZ12" s="611"/>
      <c r="DA12" s="611"/>
      <c r="DB12" s="611"/>
      <c r="DC12" s="611"/>
      <c r="DD12" s="611"/>
      <c r="DE12" s="611"/>
      <c r="DF12" s="611"/>
      <c r="DG12" s="611"/>
      <c r="DH12" s="611"/>
      <c r="DI12" s="611"/>
      <c r="DJ12" s="611"/>
      <c r="DK12" s="611"/>
      <c r="DL12" s="611"/>
      <c r="DM12" s="611"/>
      <c r="DN12" s="611"/>
      <c r="DO12" s="611"/>
      <c r="DP12" s="611"/>
      <c r="DQ12" s="611"/>
      <c r="DR12" s="611"/>
      <c r="DS12" s="611"/>
      <c r="DT12" s="611"/>
      <c r="DU12" s="611"/>
      <c r="DV12" s="611"/>
      <c r="DW12" s="611"/>
      <c r="DX12" s="611"/>
      <c r="DY12" s="611"/>
      <c r="DZ12" s="611"/>
      <c r="EA12" s="611"/>
      <c r="EB12" s="611"/>
      <c r="EC12" s="611"/>
      <c r="ED12" s="611"/>
      <c r="EE12" s="611"/>
      <c r="EF12" s="611"/>
      <c r="EG12" s="611"/>
      <c r="EH12" s="611"/>
      <c r="EI12" s="611"/>
      <c r="EJ12" s="611"/>
      <c r="EK12" s="611"/>
      <c r="EL12" s="611"/>
      <c r="EM12" s="611"/>
      <c r="EN12" s="611"/>
      <c r="EO12" s="611"/>
      <c r="EP12" s="611"/>
      <c r="EQ12" s="611"/>
      <c r="ER12" s="611"/>
      <c r="ES12" s="611"/>
      <c r="ET12" s="611"/>
      <c r="EU12" s="611"/>
      <c r="EV12" s="611"/>
      <c r="EW12" s="611"/>
      <c r="EX12" s="611"/>
      <c r="EY12" s="611"/>
      <c r="EZ12" s="611"/>
      <c r="FA12" s="611"/>
      <c r="FB12" s="611"/>
      <c r="FC12" s="611"/>
      <c r="FD12" s="611"/>
      <c r="FE12" s="611"/>
      <c r="FF12" s="611"/>
      <c r="FG12" s="611"/>
      <c r="FH12" s="611"/>
      <c r="FI12" s="611"/>
      <c r="FJ12" s="611"/>
      <c r="FK12" s="611"/>
      <c r="FL12" s="611"/>
      <c r="FM12" s="611"/>
      <c r="FN12" s="611"/>
      <c r="FO12" s="611"/>
      <c r="FP12" s="611"/>
      <c r="FQ12" s="611"/>
      <c r="FR12" s="611"/>
      <c r="FS12" s="611"/>
      <c r="FT12" s="611"/>
      <c r="FU12" s="611"/>
      <c r="FV12" s="611"/>
      <c r="FW12" s="611"/>
      <c r="FX12" s="611"/>
      <c r="FY12" s="611"/>
      <c r="FZ12" s="611"/>
      <c r="GA12" s="611"/>
      <c r="GB12" s="611"/>
      <c r="GC12" s="611"/>
      <c r="GD12" s="611"/>
      <c r="GE12" s="611"/>
      <c r="GF12" s="611"/>
      <c r="GG12" s="611"/>
      <c r="GH12" s="611"/>
      <c r="GI12" s="611"/>
      <c r="GJ12" s="611"/>
      <c r="GK12" s="611"/>
      <c r="GL12" s="611"/>
    </row>
    <row r="13" spans="1:194" ht="21.75" customHeight="1">
      <c r="A13" s="829">
        <v>8</v>
      </c>
      <c r="B13" s="826" t="s">
        <v>297</v>
      </c>
      <c r="C13" s="830" t="s">
        <v>568</v>
      </c>
      <c r="D13" s="831"/>
      <c r="E13" s="828">
        <v>20</v>
      </c>
      <c r="F13" s="828" t="s">
        <v>297</v>
      </c>
      <c r="G13" s="828" t="s">
        <v>566</v>
      </c>
      <c r="H13" s="828" t="s">
        <v>143</v>
      </c>
      <c r="I13" s="728"/>
      <c r="J13" s="728"/>
      <c r="K13" s="728"/>
      <c r="L13" s="728">
        <v>238</v>
      </c>
      <c r="M13" s="728">
        <v>224</v>
      </c>
      <c r="N13" s="728">
        <f t="shared" si="3"/>
        <v>462</v>
      </c>
      <c r="O13" s="709">
        <v>87</v>
      </c>
      <c r="P13" s="709">
        <v>87</v>
      </c>
      <c r="Q13" s="709">
        <v>90</v>
      </c>
      <c r="R13" s="709">
        <v>82</v>
      </c>
      <c r="S13" s="709">
        <v>87</v>
      </c>
      <c r="T13" s="709">
        <v>94</v>
      </c>
      <c r="U13" s="709">
        <v>91</v>
      </c>
      <c r="V13" s="709">
        <v>81</v>
      </c>
      <c r="W13" s="709">
        <v>94</v>
      </c>
      <c r="X13" s="709">
        <v>87</v>
      </c>
      <c r="Y13" s="709">
        <v>86</v>
      </c>
      <c r="Z13" s="709">
        <v>88</v>
      </c>
      <c r="AA13" s="728">
        <v>535</v>
      </c>
      <c r="AB13" s="728">
        <v>519</v>
      </c>
      <c r="AC13" s="728">
        <f>SUM(AA13:AB13)</f>
        <v>1054</v>
      </c>
      <c r="AD13" s="709">
        <v>7</v>
      </c>
      <c r="AE13" s="709">
        <v>19</v>
      </c>
      <c r="AF13" s="709">
        <v>13</v>
      </c>
      <c r="AG13" s="709">
        <v>13</v>
      </c>
      <c r="AH13" s="709">
        <v>18</v>
      </c>
      <c r="AI13" s="709">
        <v>14</v>
      </c>
      <c r="AJ13" s="728">
        <v>38</v>
      </c>
      <c r="AK13" s="728">
        <v>46</v>
      </c>
      <c r="AL13" s="728">
        <v>84</v>
      </c>
      <c r="AM13" s="709">
        <v>0</v>
      </c>
      <c r="AN13" s="709">
        <v>0</v>
      </c>
      <c r="AO13" s="709">
        <v>0</v>
      </c>
      <c r="AP13" s="709">
        <v>0</v>
      </c>
      <c r="AQ13" s="709">
        <v>0</v>
      </c>
      <c r="AR13" s="709">
        <v>0</v>
      </c>
      <c r="AS13" s="728">
        <v>0</v>
      </c>
      <c r="AT13" s="728">
        <v>0</v>
      </c>
      <c r="AU13" s="728">
        <v>0</v>
      </c>
      <c r="AV13" s="728">
        <f t="shared" si="0"/>
        <v>811</v>
      </c>
      <c r="AW13" s="728">
        <f t="shared" si="1"/>
        <v>789</v>
      </c>
      <c r="AX13" s="728">
        <f t="shared" si="2"/>
        <v>1600</v>
      </c>
      <c r="AY13" s="709">
        <v>3</v>
      </c>
      <c r="AZ13" s="709">
        <v>33</v>
      </c>
      <c r="BA13" s="709">
        <v>3</v>
      </c>
      <c r="BB13" s="709">
        <v>7</v>
      </c>
      <c r="BC13" s="727">
        <v>6</v>
      </c>
      <c r="BD13" s="727">
        <v>40</v>
      </c>
      <c r="BE13" s="709">
        <v>46</v>
      </c>
      <c r="BF13" s="806" t="s">
        <v>554</v>
      </c>
      <c r="BG13" s="611"/>
      <c r="BH13" s="611"/>
      <c r="BI13" s="611"/>
      <c r="BJ13" s="611"/>
      <c r="BK13" s="611"/>
      <c r="BL13" s="611"/>
      <c r="BM13" s="611"/>
      <c r="BN13" s="611"/>
      <c r="BO13" s="611"/>
      <c r="BP13" s="611"/>
      <c r="BQ13" s="611"/>
      <c r="BR13" s="611"/>
      <c r="BS13" s="611"/>
      <c r="BT13" s="611"/>
      <c r="BU13" s="611"/>
      <c r="BV13" s="611"/>
      <c r="BW13" s="611"/>
      <c r="BX13" s="611"/>
      <c r="BY13" s="611"/>
      <c r="BZ13" s="611"/>
      <c r="CA13" s="611"/>
      <c r="CB13" s="611"/>
      <c r="CC13" s="611"/>
      <c r="CD13" s="611"/>
      <c r="CE13" s="611"/>
      <c r="CF13" s="611"/>
      <c r="CG13" s="611"/>
      <c r="CH13" s="611"/>
      <c r="CI13" s="611"/>
      <c r="CJ13" s="611"/>
      <c r="CK13" s="611"/>
      <c r="CL13" s="611"/>
      <c r="CM13" s="611"/>
      <c r="CN13" s="611"/>
      <c r="CO13" s="611"/>
      <c r="CP13" s="611"/>
      <c r="CQ13" s="611"/>
      <c r="CR13" s="611"/>
      <c r="CS13" s="611"/>
      <c r="CT13" s="611"/>
      <c r="CU13" s="611"/>
      <c r="CV13" s="611"/>
      <c r="CW13" s="611"/>
      <c r="CX13" s="611"/>
      <c r="CY13" s="611"/>
      <c r="CZ13" s="611"/>
      <c r="DA13" s="611"/>
      <c r="DB13" s="611"/>
      <c r="DC13" s="611"/>
      <c r="DD13" s="611"/>
      <c r="DE13" s="611"/>
      <c r="DF13" s="611"/>
      <c r="DG13" s="611"/>
      <c r="DH13" s="611"/>
      <c r="DI13" s="611"/>
      <c r="DJ13" s="611"/>
      <c r="DK13" s="611"/>
      <c r="DL13" s="611"/>
      <c r="DM13" s="611"/>
      <c r="DN13" s="611"/>
      <c r="DO13" s="611"/>
      <c r="DP13" s="611"/>
      <c r="DQ13" s="611"/>
      <c r="DR13" s="611"/>
      <c r="DS13" s="611"/>
      <c r="DT13" s="611"/>
      <c r="DU13" s="611"/>
      <c r="DV13" s="611"/>
      <c r="DW13" s="611"/>
      <c r="DX13" s="611"/>
      <c r="DY13" s="611"/>
      <c r="DZ13" s="611"/>
      <c r="EA13" s="611"/>
      <c r="EB13" s="611"/>
      <c r="EC13" s="611"/>
      <c r="ED13" s="611"/>
      <c r="EE13" s="611"/>
      <c r="EF13" s="611"/>
      <c r="EG13" s="611"/>
      <c r="EH13" s="611"/>
      <c r="EI13" s="611"/>
      <c r="EJ13" s="611"/>
      <c r="EK13" s="611"/>
      <c r="EL13" s="611"/>
      <c r="EM13" s="611"/>
      <c r="EN13" s="611"/>
      <c r="EO13" s="611"/>
      <c r="EP13" s="611"/>
      <c r="EQ13" s="611"/>
      <c r="ER13" s="611"/>
      <c r="ES13" s="611"/>
      <c r="ET13" s="611"/>
      <c r="EU13" s="611"/>
      <c r="EV13" s="611"/>
      <c r="EW13" s="611"/>
      <c r="EX13" s="611"/>
      <c r="EY13" s="611"/>
      <c r="EZ13" s="611"/>
      <c r="FA13" s="611"/>
      <c r="FB13" s="611"/>
      <c r="FC13" s="611"/>
      <c r="FD13" s="611"/>
      <c r="FE13" s="611"/>
      <c r="FF13" s="611"/>
      <c r="FG13" s="611"/>
      <c r="FH13" s="611"/>
      <c r="FI13" s="611"/>
      <c r="FJ13" s="611"/>
      <c r="FK13" s="611"/>
      <c r="FL13" s="611"/>
      <c r="FM13" s="611"/>
      <c r="FN13" s="611"/>
      <c r="FO13" s="611"/>
      <c r="FP13" s="611"/>
      <c r="FQ13" s="611"/>
      <c r="FR13" s="611"/>
      <c r="FS13" s="611"/>
      <c r="FT13" s="611"/>
      <c r="FU13" s="611"/>
      <c r="FV13" s="611"/>
      <c r="FW13" s="611"/>
      <c r="FX13" s="611"/>
      <c r="FY13" s="611"/>
      <c r="FZ13" s="611"/>
      <c r="GA13" s="611"/>
      <c r="GB13" s="611"/>
      <c r="GC13" s="611"/>
      <c r="GD13" s="611"/>
      <c r="GE13" s="611"/>
      <c r="GF13" s="611"/>
      <c r="GG13" s="611"/>
      <c r="GH13" s="611"/>
      <c r="GI13" s="611"/>
      <c r="GJ13" s="611"/>
      <c r="GK13" s="611"/>
      <c r="GL13" s="611"/>
    </row>
    <row r="14" spans="1:194" ht="21.75" customHeight="1">
      <c r="A14" s="709">
        <v>9</v>
      </c>
      <c r="B14" s="718" t="s">
        <v>297</v>
      </c>
      <c r="C14" s="711" t="s">
        <v>569</v>
      </c>
      <c r="D14" s="712"/>
      <c r="E14" s="719">
        <v>37</v>
      </c>
      <c r="F14" s="719" t="s">
        <v>297</v>
      </c>
      <c r="G14" s="719" t="s">
        <v>566</v>
      </c>
      <c r="H14" s="726" t="s">
        <v>142</v>
      </c>
      <c r="I14" s="728"/>
      <c r="J14" s="728"/>
      <c r="K14" s="728"/>
      <c r="L14" s="728">
        <v>159</v>
      </c>
      <c r="M14" s="728">
        <v>145</v>
      </c>
      <c r="N14" s="728">
        <f t="shared" si="3"/>
        <v>304</v>
      </c>
      <c r="O14" s="709">
        <v>65</v>
      </c>
      <c r="P14" s="709">
        <v>65</v>
      </c>
      <c r="Q14" s="709">
        <v>69</v>
      </c>
      <c r="R14" s="709">
        <v>77</v>
      </c>
      <c r="S14" s="709">
        <v>68</v>
      </c>
      <c r="T14" s="709">
        <v>74</v>
      </c>
      <c r="U14" s="709">
        <v>79</v>
      </c>
      <c r="V14" s="709">
        <v>61</v>
      </c>
      <c r="W14" s="709">
        <v>78</v>
      </c>
      <c r="X14" s="709">
        <v>60</v>
      </c>
      <c r="Y14" s="709">
        <v>53</v>
      </c>
      <c r="Z14" s="709">
        <v>69</v>
      </c>
      <c r="AA14" s="728">
        <v>412</v>
      </c>
      <c r="AB14" s="728">
        <v>406</v>
      </c>
      <c r="AC14" s="728">
        <v>818</v>
      </c>
      <c r="AD14" s="709">
        <v>0</v>
      </c>
      <c r="AE14" s="709">
        <v>0</v>
      </c>
      <c r="AF14" s="709">
        <v>0</v>
      </c>
      <c r="AG14" s="709">
        <v>0</v>
      </c>
      <c r="AH14" s="709">
        <v>0</v>
      </c>
      <c r="AI14" s="709">
        <v>0</v>
      </c>
      <c r="AJ14" s="728">
        <v>0</v>
      </c>
      <c r="AK14" s="728">
        <v>0</v>
      </c>
      <c r="AL14" s="728">
        <v>0</v>
      </c>
      <c r="AM14" s="709">
        <v>0</v>
      </c>
      <c r="AN14" s="709">
        <v>0</v>
      </c>
      <c r="AO14" s="709">
        <v>0</v>
      </c>
      <c r="AP14" s="709">
        <v>0</v>
      </c>
      <c r="AQ14" s="709">
        <v>0</v>
      </c>
      <c r="AR14" s="709">
        <v>0</v>
      </c>
      <c r="AS14" s="728">
        <v>0</v>
      </c>
      <c r="AT14" s="728">
        <v>0</v>
      </c>
      <c r="AU14" s="728">
        <v>0</v>
      </c>
      <c r="AV14" s="728">
        <f t="shared" si="0"/>
        <v>571</v>
      </c>
      <c r="AW14" s="728">
        <f t="shared" si="1"/>
        <v>551</v>
      </c>
      <c r="AX14" s="728">
        <f t="shared" si="2"/>
        <v>1122</v>
      </c>
      <c r="AY14" s="709">
        <v>5</v>
      </c>
      <c r="AZ14" s="709">
        <v>45</v>
      </c>
      <c r="BA14" s="709">
        <v>0</v>
      </c>
      <c r="BB14" s="709">
        <v>0</v>
      </c>
      <c r="BC14" s="709">
        <v>5</v>
      </c>
      <c r="BD14" s="709">
        <v>45</v>
      </c>
      <c r="BE14" s="709">
        <v>50</v>
      </c>
      <c r="BF14" s="806" t="s">
        <v>554</v>
      </c>
      <c r="BG14" s="611"/>
      <c r="BH14" s="611"/>
      <c r="BI14" s="611"/>
      <c r="BJ14" s="611"/>
      <c r="BK14" s="611"/>
      <c r="BL14" s="611"/>
      <c r="BM14" s="611"/>
      <c r="BN14" s="611"/>
      <c r="BO14" s="611"/>
      <c r="BP14" s="611"/>
      <c r="BQ14" s="611"/>
      <c r="BR14" s="611"/>
      <c r="BS14" s="611"/>
      <c r="BT14" s="611"/>
      <c r="BU14" s="611"/>
      <c r="BV14" s="611"/>
      <c r="BW14" s="611"/>
      <c r="BX14" s="611"/>
      <c r="BY14" s="611"/>
      <c r="BZ14" s="611"/>
      <c r="CA14" s="611"/>
      <c r="CB14" s="611"/>
      <c r="CC14" s="611"/>
      <c r="CD14" s="611"/>
      <c r="CE14" s="611"/>
      <c r="CF14" s="611"/>
      <c r="CG14" s="611"/>
      <c r="CH14" s="611"/>
      <c r="CI14" s="611"/>
      <c r="CJ14" s="611"/>
      <c r="CK14" s="611"/>
      <c r="CL14" s="611"/>
      <c r="CM14" s="611"/>
      <c r="CN14" s="611"/>
      <c r="CO14" s="611"/>
      <c r="CP14" s="611"/>
      <c r="CQ14" s="611"/>
      <c r="CR14" s="611"/>
      <c r="CS14" s="611"/>
      <c r="CT14" s="611"/>
      <c r="CU14" s="611"/>
      <c r="CV14" s="611"/>
      <c r="CW14" s="611"/>
      <c r="CX14" s="611"/>
      <c r="CY14" s="611"/>
      <c r="CZ14" s="611"/>
      <c r="DA14" s="611"/>
      <c r="DB14" s="611"/>
      <c r="DC14" s="611"/>
      <c r="DD14" s="611"/>
      <c r="DE14" s="611"/>
      <c r="DF14" s="611"/>
      <c r="DG14" s="611"/>
      <c r="DH14" s="611"/>
      <c r="DI14" s="611"/>
      <c r="DJ14" s="611"/>
      <c r="DK14" s="611"/>
      <c r="DL14" s="611"/>
      <c r="DM14" s="611"/>
      <c r="DN14" s="611"/>
      <c r="DO14" s="611"/>
      <c r="DP14" s="611"/>
      <c r="DQ14" s="611"/>
      <c r="DR14" s="611"/>
      <c r="DS14" s="611"/>
      <c r="DT14" s="611"/>
      <c r="DU14" s="611"/>
      <c r="DV14" s="611"/>
      <c r="DW14" s="611"/>
      <c r="DX14" s="611"/>
      <c r="DY14" s="611"/>
      <c r="DZ14" s="611"/>
      <c r="EA14" s="611"/>
      <c r="EB14" s="611"/>
      <c r="EC14" s="611"/>
      <c r="ED14" s="611"/>
      <c r="EE14" s="611"/>
      <c r="EF14" s="611"/>
      <c r="EG14" s="611"/>
      <c r="EH14" s="611"/>
      <c r="EI14" s="611"/>
      <c r="EJ14" s="611"/>
      <c r="EK14" s="611"/>
      <c r="EL14" s="611"/>
      <c r="EM14" s="611"/>
      <c r="EN14" s="611"/>
      <c r="EO14" s="611"/>
      <c r="EP14" s="611"/>
      <c r="EQ14" s="611"/>
      <c r="ER14" s="611"/>
      <c r="ES14" s="611"/>
      <c r="ET14" s="611"/>
      <c r="EU14" s="611"/>
      <c r="EV14" s="611"/>
      <c r="EW14" s="611"/>
      <c r="EX14" s="611"/>
      <c r="EY14" s="611"/>
      <c r="EZ14" s="611"/>
      <c r="FA14" s="611"/>
      <c r="FB14" s="611"/>
      <c r="FC14" s="611"/>
      <c r="FD14" s="611"/>
      <c r="FE14" s="611"/>
      <c r="FF14" s="611"/>
      <c r="FG14" s="611"/>
      <c r="FH14" s="611"/>
      <c r="FI14" s="611"/>
      <c r="FJ14" s="611"/>
      <c r="FK14" s="611"/>
      <c r="FL14" s="611"/>
      <c r="FM14" s="611"/>
      <c r="FN14" s="611"/>
      <c r="FO14" s="611"/>
      <c r="FP14" s="611"/>
      <c r="FQ14" s="611"/>
      <c r="FR14" s="611"/>
      <c r="FS14" s="611"/>
      <c r="FT14" s="611"/>
      <c r="FU14" s="611"/>
      <c r="FV14" s="611"/>
      <c r="FW14" s="611"/>
      <c r="FX14" s="611"/>
      <c r="FY14" s="611"/>
      <c r="FZ14" s="611"/>
      <c r="GA14" s="611"/>
      <c r="GB14" s="611"/>
      <c r="GC14" s="611"/>
      <c r="GD14" s="611"/>
      <c r="GE14" s="611"/>
      <c r="GF14" s="611"/>
      <c r="GG14" s="611"/>
      <c r="GH14" s="611"/>
      <c r="GI14" s="611"/>
      <c r="GJ14" s="611"/>
      <c r="GK14" s="611"/>
      <c r="GL14" s="611"/>
    </row>
    <row r="15" spans="1:194" ht="21.75" customHeight="1">
      <c r="A15" s="812">
        <v>10</v>
      </c>
      <c r="B15" s="805" t="s">
        <v>297</v>
      </c>
      <c r="C15" s="813" t="s">
        <v>570</v>
      </c>
      <c r="D15" s="825"/>
      <c r="E15" s="814" t="s">
        <v>571</v>
      </c>
      <c r="F15" s="814" t="s">
        <v>297</v>
      </c>
      <c r="G15" s="814" t="s">
        <v>566</v>
      </c>
      <c r="H15" s="814" t="s">
        <v>559</v>
      </c>
      <c r="I15" s="728"/>
      <c r="J15" s="728"/>
      <c r="K15" s="728"/>
      <c r="L15" s="728">
        <v>159</v>
      </c>
      <c r="M15" s="728">
        <v>145</v>
      </c>
      <c r="N15" s="728">
        <f t="shared" si="3"/>
        <v>304</v>
      </c>
      <c r="O15" s="709">
        <v>0</v>
      </c>
      <c r="P15" s="709">
        <v>0</v>
      </c>
      <c r="Q15" s="709">
        <v>0</v>
      </c>
      <c r="R15" s="709">
        <v>0</v>
      </c>
      <c r="S15" s="709">
        <v>0</v>
      </c>
      <c r="T15" s="709">
        <v>0</v>
      </c>
      <c r="U15" s="709">
        <v>0</v>
      </c>
      <c r="V15" s="709">
        <v>0</v>
      </c>
      <c r="W15" s="709">
        <v>0</v>
      </c>
      <c r="X15" s="709">
        <v>0</v>
      </c>
      <c r="Y15" s="709">
        <v>0</v>
      </c>
      <c r="Z15" s="709">
        <v>0</v>
      </c>
      <c r="AA15" s="728">
        <v>0</v>
      </c>
      <c r="AB15" s="728">
        <v>0</v>
      </c>
      <c r="AC15" s="728">
        <v>0</v>
      </c>
      <c r="AD15" s="709">
        <v>0</v>
      </c>
      <c r="AE15" s="709">
        <v>0</v>
      </c>
      <c r="AF15" s="709">
        <v>0</v>
      </c>
      <c r="AG15" s="709">
        <v>0</v>
      </c>
      <c r="AH15" s="709">
        <v>0</v>
      </c>
      <c r="AI15" s="709">
        <v>0</v>
      </c>
      <c r="AJ15" s="728">
        <v>0</v>
      </c>
      <c r="AK15" s="728">
        <v>0</v>
      </c>
      <c r="AL15" s="728">
        <v>0</v>
      </c>
      <c r="AM15" s="709">
        <v>0</v>
      </c>
      <c r="AN15" s="709">
        <v>0</v>
      </c>
      <c r="AO15" s="709">
        <v>0</v>
      </c>
      <c r="AP15" s="709">
        <v>0</v>
      </c>
      <c r="AQ15" s="709">
        <v>0</v>
      </c>
      <c r="AR15" s="709">
        <v>0</v>
      </c>
      <c r="AS15" s="728">
        <v>0</v>
      </c>
      <c r="AT15" s="728">
        <v>0</v>
      </c>
      <c r="AU15" s="728">
        <v>0</v>
      </c>
      <c r="AV15" s="728">
        <f t="shared" si="0"/>
        <v>159</v>
      </c>
      <c r="AW15" s="728">
        <f t="shared" si="1"/>
        <v>145</v>
      </c>
      <c r="AX15" s="728">
        <f t="shared" si="2"/>
        <v>304</v>
      </c>
      <c r="AY15" s="709">
        <v>2</v>
      </c>
      <c r="AZ15" s="709">
        <v>14</v>
      </c>
      <c r="BA15" s="709">
        <v>0</v>
      </c>
      <c r="BB15" s="709">
        <v>0</v>
      </c>
      <c r="BC15" s="709">
        <v>2</v>
      </c>
      <c r="BD15" s="709">
        <v>14</v>
      </c>
      <c r="BE15" s="709">
        <v>16</v>
      </c>
      <c r="BF15" s="806" t="s">
        <v>554</v>
      </c>
      <c r="BG15" s="611"/>
      <c r="BH15" s="611"/>
      <c r="BI15" s="611"/>
      <c r="BJ15" s="611"/>
      <c r="BK15" s="611"/>
      <c r="BL15" s="611"/>
      <c r="BM15" s="611"/>
      <c r="BN15" s="611"/>
      <c r="BO15" s="611"/>
      <c r="BP15" s="611"/>
      <c r="BQ15" s="611"/>
      <c r="BR15" s="611"/>
      <c r="BS15" s="611"/>
      <c r="BT15" s="611"/>
      <c r="BU15" s="611"/>
      <c r="BV15" s="611"/>
      <c r="BW15" s="611"/>
      <c r="BX15" s="611"/>
      <c r="BY15" s="611"/>
      <c r="BZ15" s="611"/>
      <c r="CA15" s="611"/>
      <c r="CB15" s="611"/>
      <c r="CC15" s="611"/>
      <c r="CD15" s="611"/>
      <c r="CE15" s="611"/>
      <c r="CF15" s="611"/>
      <c r="CG15" s="611"/>
      <c r="CH15" s="611"/>
      <c r="CI15" s="611"/>
      <c r="CJ15" s="611"/>
      <c r="CK15" s="611"/>
      <c r="CL15" s="611"/>
      <c r="CM15" s="611"/>
      <c r="CN15" s="611"/>
      <c r="CO15" s="611"/>
      <c r="CP15" s="611"/>
      <c r="CQ15" s="611"/>
      <c r="CR15" s="611"/>
      <c r="CS15" s="611"/>
      <c r="CT15" s="611"/>
      <c r="CU15" s="611"/>
      <c r="CV15" s="611"/>
      <c r="CW15" s="611"/>
      <c r="CX15" s="611"/>
      <c r="CY15" s="611"/>
      <c r="CZ15" s="611"/>
      <c r="DA15" s="611"/>
      <c r="DB15" s="611"/>
      <c r="DC15" s="611"/>
      <c r="DD15" s="611"/>
      <c r="DE15" s="611"/>
      <c r="DF15" s="611"/>
      <c r="DG15" s="611"/>
      <c r="DH15" s="611"/>
      <c r="DI15" s="611"/>
      <c r="DJ15" s="611"/>
      <c r="DK15" s="611"/>
      <c r="DL15" s="611"/>
      <c r="DM15" s="611"/>
      <c r="DN15" s="611"/>
      <c r="DO15" s="611"/>
      <c r="DP15" s="611"/>
      <c r="DQ15" s="611"/>
      <c r="DR15" s="611"/>
      <c r="DS15" s="611"/>
      <c r="DT15" s="611"/>
      <c r="DU15" s="611"/>
      <c r="DV15" s="611"/>
      <c r="DW15" s="611"/>
      <c r="DX15" s="611"/>
      <c r="DY15" s="611"/>
      <c r="DZ15" s="611"/>
      <c r="EA15" s="611"/>
      <c r="EB15" s="611"/>
      <c r="EC15" s="611"/>
      <c r="ED15" s="611"/>
      <c r="EE15" s="611"/>
      <c r="EF15" s="611"/>
      <c r="EG15" s="611"/>
      <c r="EH15" s="611"/>
      <c r="EI15" s="611"/>
      <c r="EJ15" s="611"/>
      <c r="EK15" s="611"/>
      <c r="EL15" s="611"/>
      <c r="EM15" s="611"/>
      <c r="EN15" s="611"/>
      <c r="EO15" s="611"/>
      <c r="EP15" s="611"/>
      <c r="EQ15" s="611"/>
      <c r="ER15" s="611"/>
      <c r="ES15" s="611"/>
      <c r="ET15" s="611"/>
      <c r="EU15" s="611"/>
      <c r="EV15" s="611"/>
      <c r="EW15" s="611"/>
      <c r="EX15" s="611"/>
      <c r="EY15" s="611"/>
      <c r="EZ15" s="611"/>
      <c r="FA15" s="611"/>
      <c r="FB15" s="611"/>
      <c r="FC15" s="611"/>
      <c r="FD15" s="611"/>
      <c r="FE15" s="611"/>
      <c r="FF15" s="611"/>
      <c r="FG15" s="611"/>
      <c r="FH15" s="611"/>
      <c r="FI15" s="611"/>
      <c r="FJ15" s="611"/>
      <c r="FK15" s="611"/>
      <c r="FL15" s="611"/>
      <c r="FM15" s="611"/>
      <c r="FN15" s="611"/>
      <c r="FO15" s="611"/>
      <c r="FP15" s="611"/>
      <c r="FQ15" s="611"/>
      <c r="FR15" s="611"/>
      <c r="FS15" s="611"/>
      <c r="FT15" s="611"/>
      <c r="FU15" s="611"/>
      <c r="FV15" s="611"/>
      <c r="FW15" s="611"/>
      <c r="FX15" s="611"/>
      <c r="FY15" s="611"/>
      <c r="FZ15" s="611"/>
      <c r="GA15" s="611"/>
      <c r="GB15" s="611"/>
      <c r="GC15" s="611"/>
      <c r="GD15" s="611"/>
      <c r="GE15" s="611"/>
      <c r="GF15" s="611"/>
      <c r="GG15" s="611"/>
      <c r="GH15" s="611"/>
      <c r="GI15" s="611"/>
      <c r="GJ15" s="611"/>
      <c r="GK15" s="611"/>
      <c r="GL15" s="611"/>
    </row>
    <row r="16" spans="1:194" ht="21.75" customHeight="1">
      <c r="A16" s="815">
        <v>11</v>
      </c>
      <c r="B16" s="804" t="s">
        <v>297</v>
      </c>
      <c r="C16" s="816" t="s">
        <v>297</v>
      </c>
      <c r="D16" s="817"/>
      <c r="E16" s="818">
        <v>187</v>
      </c>
      <c r="F16" s="818" t="s">
        <v>297</v>
      </c>
      <c r="G16" s="818" t="s">
        <v>566</v>
      </c>
      <c r="H16" s="818" t="s">
        <v>141</v>
      </c>
      <c r="I16" s="728"/>
      <c r="J16" s="728"/>
      <c r="K16" s="728"/>
      <c r="L16" s="728">
        <v>0</v>
      </c>
      <c r="M16" s="728">
        <v>0</v>
      </c>
      <c r="N16" s="728">
        <f t="shared" si="3"/>
        <v>0</v>
      </c>
      <c r="O16" s="709">
        <v>0</v>
      </c>
      <c r="P16" s="709">
        <v>0</v>
      </c>
      <c r="Q16" s="709">
        <v>0</v>
      </c>
      <c r="R16" s="709">
        <v>0</v>
      </c>
      <c r="S16" s="709">
        <v>0</v>
      </c>
      <c r="T16" s="709">
        <v>0</v>
      </c>
      <c r="U16" s="709">
        <v>0</v>
      </c>
      <c r="V16" s="709">
        <v>0</v>
      </c>
      <c r="W16" s="709">
        <v>0</v>
      </c>
      <c r="X16" s="709">
        <v>0</v>
      </c>
      <c r="Y16" s="709">
        <v>0</v>
      </c>
      <c r="Z16" s="709">
        <v>0</v>
      </c>
      <c r="AA16" s="728">
        <v>0</v>
      </c>
      <c r="AB16" s="728">
        <v>0</v>
      </c>
      <c r="AC16" s="728">
        <v>0</v>
      </c>
      <c r="AD16" s="709">
        <v>245</v>
      </c>
      <c r="AE16" s="709">
        <v>245</v>
      </c>
      <c r="AF16" s="709">
        <v>220</v>
      </c>
      <c r="AG16" s="709">
        <v>273</v>
      </c>
      <c r="AH16" s="709">
        <v>198</v>
      </c>
      <c r="AI16" s="709">
        <v>197</v>
      </c>
      <c r="AJ16" s="728">
        <v>663</v>
      </c>
      <c r="AK16" s="728">
        <v>715</v>
      </c>
      <c r="AL16" s="728">
        <v>1378</v>
      </c>
      <c r="AM16" s="709">
        <v>118</v>
      </c>
      <c r="AN16" s="709">
        <v>181</v>
      </c>
      <c r="AO16" s="709">
        <v>115</v>
      </c>
      <c r="AP16" s="709">
        <v>159</v>
      </c>
      <c r="AQ16" s="709">
        <v>93</v>
      </c>
      <c r="AR16" s="709">
        <v>171</v>
      </c>
      <c r="AS16" s="728">
        <v>326</v>
      </c>
      <c r="AT16" s="728">
        <v>511</v>
      </c>
      <c r="AU16" s="728">
        <v>837</v>
      </c>
      <c r="AV16" s="728">
        <f t="shared" si="0"/>
        <v>989</v>
      </c>
      <c r="AW16" s="728">
        <f t="shared" si="1"/>
        <v>1226</v>
      </c>
      <c r="AX16" s="728">
        <f t="shared" si="2"/>
        <v>2215</v>
      </c>
      <c r="AY16" s="727">
        <v>0</v>
      </c>
      <c r="AZ16" s="727">
        <v>0</v>
      </c>
      <c r="BA16" s="727">
        <v>23</v>
      </c>
      <c r="BB16" s="727">
        <v>70</v>
      </c>
      <c r="BC16" s="727">
        <v>23</v>
      </c>
      <c r="BD16" s="727">
        <v>70</v>
      </c>
      <c r="BE16" s="709">
        <v>93</v>
      </c>
      <c r="BF16" s="804" t="s">
        <v>135</v>
      </c>
      <c r="BG16" s="611"/>
      <c r="BH16" s="611"/>
      <c r="BI16" s="611"/>
      <c r="BJ16" s="611"/>
      <c r="BK16" s="611"/>
      <c r="BL16" s="611"/>
      <c r="BM16" s="611"/>
      <c r="BN16" s="611"/>
      <c r="BO16" s="611"/>
      <c r="BP16" s="611"/>
      <c r="BQ16" s="611"/>
      <c r="BR16" s="611"/>
      <c r="BS16" s="611"/>
      <c r="BT16" s="611"/>
      <c r="BU16" s="611"/>
      <c r="BV16" s="611"/>
      <c r="BW16" s="611"/>
      <c r="BX16" s="611"/>
      <c r="BY16" s="611"/>
      <c r="BZ16" s="611"/>
      <c r="CA16" s="611"/>
      <c r="CB16" s="611"/>
      <c r="CC16" s="611"/>
      <c r="CD16" s="611"/>
      <c r="CE16" s="611"/>
      <c r="CF16" s="611"/>
      <c r="CG16" s="611"/>
      <c r="CH16" s="611"/>
      <c r="CI16" s="611"/>
      <c r="CJ16" s="611"/>
      <c r="CK16" s="611"/>
      <c r="CL16" s="611"/>
      <c r="CM16" s="611"/>
      <c r="CN16" s="611"/>
      <c r="CO16" s="611"/>
      <c r="CP16" s="611"/>
      <c r="CQ16" s="611"/>
      <c r="CR16" s="611"/>
      <c r="CS16" s="611"/>
      <c r="CT16" s="611"/>
      <c r="CU16" s="611"/>
      <c r="CV16" s="611"/>
      <c r="CW16" s="611"/>
      <c r="CX16" s="611"/>
      <c r="CY16" s="611"/>
      <c r="CZ16" s="611"/>
      <c r="DA16" s="611"/>
      <c r="DB16" s="611"/>
      <c r="DC16" s="611"/>
      <c r="DD16" s="611"/>
      <c r="DE16" s="611"/>
      <c r="DF16" s="611"/>
      <c r="DG16" s="611"/>
      <c r="DH16" s="611"/>
      <c r="DI16" s="611"/>
      <c r="DJ16" s="611"/>
      <c r="DK16" s="611"/>
      <c r="DL16" s="611"/>
      <c r="DM16" s="611"/>
      <c r="DN16" s="611"/>
      <c r="DO16" s="611"/>
      <c r="DP16" s="611"/>
      <c r="DQ16" s="611"/>
      <c r="DR16" s="611"/>
      <c r="DS16" s="611"/>
      <c r="DT16" s="611"/>
      <c r="DU16" s="611"/>
      <c r="DV16" s="611"/>
      <c r="DW16" s="611"/>
      <c r="DX16" s="611"/>
      <c r="DY16" s="611"/>
      <c r="DZ16" s="611"/>
      <c r="EA16" s="611"/>
      <c r="EB16" s="611"/>
      <c r="EC16" s="611"/>
      <c r="ED16" s="611"/>
      <c r="EE16" s="611"/>
      <c r="EF16" s="611"/>
      <c r="EG16" s="611"/>
      <c r="EH16" s="611"/>
      <c r="EI16" s="611"/>
      <c r="EJ16" s="611"/>
      <c r="EK16" s="611"/>
      <c r="EL16" s="611"/>
      <c r="EM16" s="611"/>
      <c r="EN16" s="611"/>
      <c r="EO16" s="611"/>
      <c r="EP16" s="611"/>
      <c r="EQ16" s="611"/>
      <c r="ER16" s="611"/>
      <c r="ES16" s="611"/>
      <c r="ET16" s="611"/>
      <c r="EU16" s="611"/>
      <c r="EV16" s="611"/>
      <c r="EW16" s="611"/>
      <c r="EX16" s="611"/>
      <c r="EY16" s="611"/>
      <c r="EZ16" s="611"/>
      <c r="FA16" s="611"/>
      <c r="FB16" s="611"/>
      <c r="FC16" s="611"/>
      <c r="FD16" s="611"/>
      <c r="FE16" s="611"/>
      <c r="FF16" s="611"/>
      <c r="FG16" s="611"/>
      <c r="FH16" s="611"/>
      <c r="FI16" s="611"/>
      <c r="FJ16" s="611"/>
      <c r="FK16" s="611"/>
      <c r="FL16" s="611"/>
      <c r="FM16" s="611"/>
      <c r="FN16" s="611"/>
      <c r="FO16" s="611"/>
      <c r="FP16" s="611"/>
      <c r="FQ16" s="611"/>
      <c r="FR16" s="611"/>
      <c r="FS16" s="611"/>
      <c r="FT16" s="611"/>
      <c r="FU16" s="611"/>
      <c r="FV16" s="611"/>
      <c r="FW16" s="611"/>
      <c r="FX16" s="611"/>
      <c r="FY16" s="611"/>
      <c r="FZ16" s="611"/>
      <c r="GA16" s="611"/>
      <c r="GB16" s="611"/>
      <c r="GC16" s="611"/>
      <c r="GD16" s="611"/>
      <c r="GE16" s="611"/>
      <c r="GF16" s="611"/>
      <c r="GG16" s="611"/>
      <c r="GH16" s="611"/>
      <c r="GI16" s="611"/>
      <c r="GJ16" s="611"/>
      <c r="GK16" s="611"/>
      <c r="GL16" s="611"/>
    </row>
    <row r="17" spans="1:194" ht="21.75" customHeight="1">
      <c r="A17" s="834">
        <v>12</v>
      </c>
      <c r="B17" s="835" t="s">
        <v>297</v>
      </c>
      <c r="C17" s="836" t="s">
        <v>572</v>
      </c>
      <c r="D17" s="840"/>
      <c r="E17" s="838"/>
      <c r="F17" s="838" t="s">
        <v>297</v>
      </c>
      <c r="G17" s="838" t="s">
        <v>573</v>
      </c>
      <c r="H17" s="838" t="s">
        <v>340</v>
      </c>
      <c r="I17" s="728">
        <v>4</v>
      </c>
      <c r="J17" s="728">
        <v>4</v>
      </c>
      <c r="K17" s="728">
        <v>8</v>
      </c>
      <c r="L17" s="728">
        <v>60</v>
      </c>
      <c r="M17" s="728">
        <v>68</v>
      </c>
      <c r="N17" s="728">
        <v>128</v>
      </c>
      <c r="O17" s="709">
        <v>13</v>
      </c>
      <c r="P17" s="709">
        <v>12</v>
      </c>
      <c r="Q17" s="709">
        <v>13</v>
      </c>
      <c r="R17" s="709">
        <v>27</v>
      </c>
      <c r="S17" s="709">
        <v>20</v>
      </c>
      <c r="T17" s="709">
        <v>19</v>
      </c>
      <c r="U17" s="709">
        <v>11</v>
      </c>
      <c r="V17" s="709">
        <v>7</v>
      </c>
      <c r="W17" s="709">
        <v>21</v>
      </c>
      <c r="X17" s="709">
        <v>12</v>
      </c>
      <c r="Y17" s="709">
        <v>14</v>
      </c>
      <c r="Z17" s="709">
        <v>8</v>
      </c>
      <c r="AA17" s="728">
        <v>92</v>
      </c>
      <c r="AB17" s="728">
        <v>85</v>
      </c>
      <c r="AC17" s="728">
        <v>177</v>
      </c>
      <c r="AD17" s="709">
        <v>13</v>
      </c>
      <c r="AE17" s="709">
        <v>9</v>
      </c>
      <c r="AF17" s="709">
        <v>7</v>
      </c>
      <c r="AG17" s="709">
        <v>2</v>
      </c>
      <c r="AH17" s="709">
        <v>6</v>
      </c>
      <c r="AI17" s="709">
        <v>3</v>
      </c>
      <c r="AJ17" s="728">
        <v>26</v>
      </c>
      <c r="AK17" s="728">
        <v>14</v>
      </c>
      <c r="AL17" s="728">
        <v>40</v>
      </c>
      <c r="AM17" s="709">
        <v>0</v>
      </c>
      <c r="AN17" s="709">
        <v>0</v>
      </c>
      <c r="AO17" s="709">
        <v>0</v>
      </c>
      <c r="AP17" s="709">
        <v>0</v>
      </c>
      <c r="AQ17" s="709">
        <v>0</v>
      </c>
      <c r="AR17" s="709">
        <v>0</v>
      </c>
      <c r="AS17" s="728">
        <v>0</v>
      </c>
      <c r="AT17" s="728">
        <v>0</v>
      </c>
      <c r="AU17" s="728">
        <v>0</v>
      </c>
      <c r="AV17" s="728">
        <f t="shared" si="0"/>
        <v>182</v>
      </c>
      <c r="AW17" s="728">
        <f t="shared" si="1"/>
        <v>171</v>
      </c>
      <c r="AX17" s="728">
        <f t="shared" si="2"/>
        <v>353</v>
      </c>
      <c r="AY17" s="709">
        <v>11</v>
      </c>
      <c r="AZ17" s="709">
        <v>51</v>
      </c>
      <c r="BA17" s="709">
        <v>3</v>
      </c>
      <c r="BB17" s="709">
        <v>3</v>
      </c>
      <c r="BC17" s="709">
        <v>14</v>
      </c>
      <c r="BD17" s="709">
        <v>54</v>
      </c>
      <c r="BE17" s="709">
        <v>68</v>
      </c>
      <c r="BF17" s="806" t="s">
        <v>554</v>
      </c>
      <c r="BG17" s="611"/>
      <c r="BH17" s="611"/>
      <c r="BI17" s="611"/>
      <c r="BJ17" s="611"/>
      <c r="BK17" s="611"/>
      <c r="BL17" s="611"/>
      <c r="BM17" s="611"/>
      <c r="BN17" s="611"/>
      <c r="BO17" s="611"/>
      <c r="BP17" s="611"/>
      <c r="BQ17" s="611"/>
      <c r="BR17" s="611"/>
      <c r="BS17" s="611"/>
      <c r="BT17" s="611"/>
      <c r="BU17" s="611"/>
      <c r="BV17" s="611"/>
      <c r="BW17" s="611"/>
      <c r="BX17" s="611"/>
      <c r="BY17" s="611"/>
      <c r="BZ17" s="611"/>
      <c r="CA17" s="611"/>
      <c r="CB17" s="611"/>
      <c r="CC17" s="611"/>
      <c r="CD17" s="611"/>
      <c r="CE17" s="611"/>
      <c r="CF17" s="611"/>
      <c r="CG17" s="611"/>
      <c r="CH17" s="611"/>
      <c r="CI17" s="611"/>
      <c r="CJ17" s="611"/>
      <c r="CK17" s="611"/>
      <c r="CL17" s="611"/>
      <c r="CM17" s="611"/>
      <c r="CN17" s="611"/>
      <c r="CO17" s="611"/>
      <c r="CP17" s="611"/>
      <c r="CQ17" s="611"/>
      <c r="CR17" s="611"/>
      <c r="CS17" s="611"/>
      <c r="CT17" s="611"/>
      <c r="CU17" s="611"/>
      <c r="CV17" s="611"/>
      <c r="CW17" s="611"/>
      <c r="CX17" s="611"/>
      <c r="CY17" s="611"/>
      <c r="CZ17" s="611"/>
      <c r="DA17" s="611"/>
      <c r="DB17" s="611"/>
      <c r="DC17" s="611"/>
      <c r="DD17" s="611"/>
      <c r="DE17" s="611"/>
      <c r="DF17" s="611"/>
      <c r="DG17" s="611"/>
      <c r="DH17" s="611"/>
      <c r="DI17" s="611"/>
      <c r="DJ17" s="611"/>
      <c r="DK17" s="611"/>
      <c r="DL17" s="611"/>
      <c r="DM17" s="611"/>
      <c r="DN17" s="611"/>
      <c r="DO17" s="611"/>
      <c r="DP17" s="611"/>
      <c r="DQ17" s="611"/>
      <c r="DR17" s="611"/>
      <c r="DS17" s="611"/>
      <c r="DT17" s="611"/>
      <c r="DU17" s="611"/>
      <c r="DV17" s="611"/>
      <c r="DW17" s="611"/>
      <c r="DX17" s="611"/>
      <c r="DY17" s="611"/>
      <c r="DZ17" s="611"/>
      <c r="EA17" s="611"/>
      <c r="EB17" s="611"/>
      <c r="EC17" s="611"/>
      <c r="ED17" s="611"/>
      <c r="EE17" s="611"/>
      <c r="EF17" s="611"/>
      <c r="EG17" s="611"/>
      <c r="EH17" s="611"/>
      <c r="EI17" s="611"/>
      <c r="EJ17" s="611"/>
      <c r="EK17" s="611"/>
      <c r="EL17" s="611"/>
      <c r="EM17" s="611"/>
      <c r="EN17" s="611"/>
      <c r="EO17" s="611"/>
      <c r="EP17" s="611"/>
      <c r="EQ17" s="611"/>
      <c r="ER17" s="611"/>
      <c r="ES17" s="611"/>
      <c r="ET17" s="611"/>
      <c r="EU17" s="611"/>
      <c r="EV17" s="611"/>
      <c r="EW17" s="611"/>
      <c r="EX17" s="611"/>
      <c r="EY17" s="611"/>
      <c r="EZ17" s="611"/>
      <c r="FA17" s="611"/>
      <c r="FB17" s="611"/>
      <c r="FC17" s="611"/>
      <c r="FD17" s="611"/>
      <c r="FE17" s="611"/>
      <c r="FF17" s="611"/>
      <c r="FG17" s="611"/>
      <c r="FH17" s="611"/>
      <c r="FI17" s="611"/>
      <c r="FJ17" s="611"/>
      <c r="FK17" s="611"/>
      <c r="FL17" s="611"/>
      <c r="FM17" s="611"/>
      <c r="FN17" s="611"/>
      <c r="FO17" s="611"/>
      <c r="FP17" s="611"/>
      <c r="FQ17" s="611"/>
      <c r="FR17" s="611"/>
      <c r="FS17" s="611"/>
      <c r="FT17" s="611"/>
      <c r="FU17" s="611"/>
      <c r="FV17" s="611"/>
      <c r="FW17" s="611"/>
      <c r="FX17" s="611"/>
      <c r="FY17" s="611"/>
      <c r="FZ17" s="611"/>
      <c r="GA17" s="611"/>
      <c r="GB17" s="611"/>
      <c r="GC17" s="611"/>
      <c r="GD17" s="611"/>
      <c r="GE17" s="611"/>
      <c r="GF17" s="611"/>
      <c r="GG17" s="611"/>
      <c r="GH17" s="611"/>
      <c r="GI17" s="611"/>
      <c r="GJ17" s="611"/>
      <c r="GK17" s="611"/>
      <c r="GL17" s="611"/>
    </row>
    <row r="18" spans="1:194" ht="21.75" customHeight="1">
      <c r="A18" s="820">
        <v>13</v>
      </c>
      <c r="B18" s="821" t="s">
        <v>297</v>
      </c>
      <c r="C18" s="822" t="s">
        <v>574</v>
      </c>
      <c r="D18" s="841"/>
      <c r="E18" s="823"/>
      <c r="F18" s="823" t="s">
        <v>297</v>
      </c>
      <c r="G18" s="823" t="s">
        <v>573</v>
      </c>
      <c r="H18" s="823" t="s">
        <v>563</v>
      </c>
      <c r="I18" s="728"/>
      <c r="J18" s="728"/>
      <c r="K18" s="728"/>
      <c r="L18" s="728">
        <v>382</v>
      </c>
      <c r="M18" s="728">
        <v>348</v>
      </c>
      <c r="N18" s="728">
        <v>730</v>
      </c>
      <c r="O18" s="709">
        <v>137</v>
      </c>
      <c r="P18" s="709">
        <v>141</v>
      </c>
      <c r="Q18" s="709">
        <v>126</v>
      </c>
      <c r="R18" s="709">
        <v>141</v>
      </c>
      <c r="S18" s="709">
        <v>132</v>
      </c>
      <c r="T18" s="709">
        <v>151</v>
      </c>
      <c r="U18" s="709">
        <v>125</v>
      </c>
      <c r="V18" s="709">
        <v>155</v>
      </c>
      <c r="W18" s="709">
        <v>140</v>
      </c>
      <c r="X18" s="709">
        <v>133</v>
      </c>
      <c r="Y18" s="709">
        <v>129</v>
      </c>
      <c r="Z18" s="709">
        <v>128</v>
      </c>
      <c r="AA18" s="728">
        <v>789</v>
      </c>
      <c r="AB18" s="728">
        <v>849</v>
      </c>
      <c r="AC18" s="741">
        <v>1638</v>
      </c>
      <c r="AD18" s="709">
        <v>148</v>
      </c>
      <c r="AE18" s="709">
        <v>182</v>
      </c>
      <c r="AF18" s="709">
        <v>161</v>
      </c>
      <c r="AG18" s="709">
        <v>149</v>
      </c>
      <c r="AH18" s="709">
        <v>151</v>
      </c>
      <c r="AI18" s="709">
        <v>165</v>
      </c>
      <c r="AJ18" s="728">
        <v>460</v>
      </c>
      <c r="AK18" s="728">
        <v>496</v>
      </c>
      <c r="AL18" s="728">
        <v>956</v>
      </c>
      <c r="AM18" s="709">
        <v>88</v>
      </c>
      <c r="AN18" s="709">
        <v>131</v>
      </c>
      <c r="AO18" s="709">
        <v>75</v>
      </c>
      <c r="AP18" s="709">
        <v>158</v>
      </c>
      <c r="AQ18" s="709">
        <v>59</v>
      </c>
      <c r="AR18" s="709">
        <v>101</v>
      </c>
      <c r="AS18" s="728">
        <v>222</v>
      </c>
      <c r="AT18" s="728">
        <v>390</v>
      </c>
      <c r="AU18" s="728">
        <v>612</v>
      </c>
      <c r="AV18" s="728">
        <f t="shared" si="0"/>
        <v>1853</v>
      </c>
      <c r="AW18" s="728">
        <f t="shared" si="1"/>
        <v>2083</v>
      </c>
      <c r="AX18" s="728">
        <f t="shared" si="2"/>
        <v>3936</v>
      </c>
      <c r="AY18" s="709">
        <v>10</v>
      </c>
      <c r="AZ18" s="709">
        <v>46</v>
      </c>
      <c r="BA18" s="709">
        <v>18</v>
      </c>
      <c r="BB18" s="709">
        <v>162</v>
      </c>
      <c r="BC18" s="709">
        <v>56</v>
      </c>
      <c r="BD18" s="709">
        <v>180</v>
      </c>
      <c r="BE18" s="709">
        <v>236</v>
      </c>
      <c r="BF18" s="806" t="s">
        <v>554</v>
      </c>
      <c r="BG18" s="611"/>
      <c r="BH18" s="611"/>
      <c r="BI18" s="611"/>
      <c r="BJ18" s="611"/>
      <c r="BK18" s="611"/>
      <c r="BL18" s="611"/>
      <c r="BM18" s="611"/>
      <c r="BN18" s="611"/>
      <c r="BO18" s="611"/>
      <c r="BP18" s="611"/>
      <c r="BQ18" s="611"/>
      <c r="BR18" s="611"/>
      <c r="BS18" s="611"/>
      <c r="BT18" s="611"/>
      <c r="BU18" s="611"/>
      <c r="BV18" s="611"/>
      <c r="BW18" s="611"/>
      <c r="BX18" s="611"/>
      <c r="BY18" s="611"/>
      <c r="BZ18" s="611"/>
      <c r="CA18" s="611"/>
      <c r="CB18" s="611"/>
      <c r="CC18" s="611"/>
      <c r="CD18" s="611"/>
      <c r="CE18" s="611"/>
      <c r="CF18" s="611"/>
      <c r="CG18" s="611"/>
      <c r="CH18" s="611"/>
      <c r="CI18" s="611"/>
      <c r="CJ18" s="611"/>
      <c r="CK18" s="611"/>
      <c r="CL18" s="611"/>
      <c r="CM18" s="611"/>
      <c r="CN18" s="611"/>
      <c r="CO18" s="611"/>
      <c r="CP18" s="611"/>
      <c r="CQ18" s="611"/>
      <c r="CR18" s="611"/>
      <c r="CS18" s="611"/>
      <c r="CT18" s="611"/>
      <c r="CU18" s="611"/>
      <c r="CV18" s="611"/>
      <c r="CW18" s="611"/>
      <c r="CX18" s="611"/>
      <c r="CY18" s="611"/>
      <c r="CZ18" s="611"/>
      <c r="DA18" s="611"/>
      <c r="DB18" s="611"/>
      <c r="DC18" s="611"/>
      <c r="DD18" s="611"/>
      <c r="DE18" s="611"/>
      <c r="DF18" s="611"/>
      <c r="DG18" s="611"/>
      <c r="DH18" s="611"/>
      <c r="DI18" s="611"/>
      <c r="DJ18" s="611"/>
      <c r="DK18" s="611"/>
      <c r="DL18" s="611"/>
      <c r="DM18" s="611"/>
      <c r="DN18" s="611"/>
      <c r="DO18" s="611"/>
      <c r="DP18" s="611"/>
      <c r="DQ18" s="611"/>
      <c r="DR18" s="611"/>
      <c r="DS18" s="611"/>
      <c r="DT18" s="611"/>
      <c r="DU18" s="611"/>
      <c r="DV18" s="611"/>
      <c r="DW18" s="611"/>
      <c r="DX18" s="611"/>
      <c r="DY18" s="611"/>
      <c r="DZ18" s="611"/>
      <c r="EA18" s="611"/>
      <c r="EB18" s="611"/>
      <c r="EC18" s="611"/>
      <c r="ED18" s="611"/>
      <c r="EE18" s="611"/>
      <c r="EF18" s="611"/>
      <c r="EG18" s="611"/>
      <c r="EH18" s="611"/>
      <c r="EI18" s="611"/>
      <c r="EJ18" s="611"/>
      <c r="EK18" s="611"/>
      <c r="EL18" s="611"/>
      <c r="EM18" s="611"/>
      <c r="EN18" s="611"/>
      <c r="EO18" s="611"/>
      <c r="EP18" s="611"/>
      <c r="EQ18" s="611"/>
      <c r="ER18" s="611"/>
      <c r="ES18" s="611"/>
      <c r="ET18" s="611"/>
      <c r="EU18" s="611"/>
      <c r="EV18" s="611"/>
      <c r="EW18" s="611"/>
      <c r="EX18" s="611"/>
      <c r="EY18" s="611"/>
      <c r="EZ18" s="611"/>
      <c r="FA18" s="611"/>
      <c r="FB18" s="611"/>
      <c r="FC18" s="611"/>
      <c r="FD18" s="611"/>
      <c r="FE18" s="611"/>
      <c r="FF18" s="611"/>
      <c r="FG18" s="611"/>
      <c r="FH18" s="611"/>
      <c r="FI18" s="611"/>
      <c r="FJ18" s="611"/>
      <c r="FK18" s="611"/>
      <c r="FL18" s="611"/>
      <c r="FM18" s="611"/>
      <c r="FN18" s="611"/>
      <c r="FO18" s="611"/>
      <c r="FP18" s="611"/>
      <c r="FQ18" s="611"/>
      <c r="FR18" s="611"/>
      <c r="FS18" s="611"/>
      <c r="FT18" s="611"/>
      <c r="FU18" s="611"/>
      <c r="FV18" s="611"/>
      <c r="FW18" s="611"/>
      <c r="FX18" s="611"/>
      <c r="FY18" s="611"/>
      <c r="FZ18" s="611"/>
      <c r="GA18" s="611"/>
      <c r="GB18" s="611"/>
      <c r="GC18" s="611"/>
      <c r="GD18" s="611"/>
      <c r="GE18" s="611"/>
      <c r="GF18" s="611"/>
      <c r="GG18" s="611"/>
      <c r="GH18" s="611"/>
      <c r="GI18" s="611"/>
      <c r="GJ18" s="611"/>
      <c r="GK18" s="611"/>
      <c r="GL18" s="611"/>
    </row>
    <row r="19" spans="1:194" ht="21.75" customHeight="1">
      <c r="A19" s="815">
        <v>14</v>
      </c>
      <c r="B19" s="804" t="s">
        <v>297</v>
      </c>
      <c r="C19" s="816" t="s">
        <v>575</v>
      </c>
      <c r="D19" s="817"/>
      <c r="E19" s="818"/>
      <c r="F19" s="818" t="s">
        <v>297</v>
      </c>
      <c r="G19" s="818" t="s">
        <v>573</v>
      </c>
      <c r="H19" s="818" t="s">
        <v>141</v>
      </c>
      <c r="I19" s="728"/>
      <c r="J19" s="728"/>
      <c r="K19" s="728"/>
      <c r="L19" s="728">
        <v>0</v>
      </c>
      <c r="M19" s="728">
        <v>0</v>
      </c>
      <c r="N19" s="728">
        <v>0</v>
      </c>
      <c r="O19" s="709">
        <v>0</v>
      </c>
      <c r="P19" s="709">
        <v>0</v>
      </c>
      <c r="Q19" s="709">
        <v>0</v>
      </c>
      <c r="R19" s="709">
        <v>0</v>
      </c>
      <c r="S19" s="709">
        <v>0</v>
      </c>
      <c r="T19" s="709">
        <v>0</v>
      </c>
      <c r="U19" s="709">
        <v>0</v>
      </c>
      <c r="V19" s="709">
        <v>0</v>
      </c>
      <c r="W19" s="709">
        <v>0</v>
      </c>
      <c r="X19" s="709">
        <v>0</v>
      </c>
      <c r="Y19" s="709">
        <v>0</v>
      </c>
      <c r="Z19" s="709">
        <v>0</v>
      </c>
      <c r="AA19" s="728">
        <v>0</v>
      </c>
      <c r="AB19" s="728">
        <v>0</v>
      </c>
      <c r="AC19" s="728">
        <v>0</v>
      </c>
      <c r="AD19" s="709">
        <v>54</v>
      </c>
      <c r="AE19" s="709">
        <v>37</v>
      </c>
      <c r="AF19" s="709">
        <v>81</v>
      </c>
      <c r="AG19" s="709">
        <v>54</v>
      </c>
      <c r="AH19" s="709">
        <v>33</v>
      </c>
      <c r="AI19" s="709">
        <v>38</v>
      </c>
      <c r="AJ19" s="728">
        <v>168</v>
      </c>
      <c r="AK19" s="728">
        <v>129</v>
      </c>
      <c r="AL19" s="728">
        <v>297</v>
      </c>
      <c r="AM19" s="709">
        <v>58</v>
      </c>
      <c r="AN19" s="709">
        <v>41</v>
      </c>
      <c r="AO19" s="709">
        <v>21</v>
      </c>
      <c r="AP19" s="709">
        <v>45</v>
      </c>
      <c r="AQ19" s="709">
        <v>10</v>
      </c>
      <c r="AR19" s="709">
        <v>26</v>
      </c>
      <c r="AS19" s="728">
        <v>89</v>
      </c>
      <c r="AT19" s="728">
        <v>112</v>
      </c>
      <c r="AU19" s="728">
        <v>201</v>
      </c>
      <c r="AV19" s="728">
        <f t="shared" si="0"/>
        <v>257</v>
      </c>
      <c r="AW19" s="728">
        <f t="shared" si="1"/>
        <v>241</v>
      </c>
      <c r="AX19" s="728">
        <f t="shared" si="2"/>
        <v>498</v>
      </c>
      <c r="AY19" s="709">
        <v>0</v>
      </c>
      <c r="AZ19" s="709">
        <v>0</v>
      </c>
      <c r="BA19" s="709">
        <v>13</v>
      </c>
      <c r="BB19" s="709">
        <v>19</v>
      </c>
      <c r="BC19" s="709">
        <v>13</v>
      </c>
      <c r="BD19" s="709">
        <v>19</v>
      </c>
      <c r="BE19" s="709">
        <v>32</v>
      </c>
      <c r="BF19" s="804" t="s">
        <v>135</v>
      </c>
      <c r="BG19" s="611"/>
      <c r="BH19" s="611"/>
      <c r="BI19" s="611"/>
      <c r="BJ19" s="611"/>
      <c r="BK19" s="611"/>
      <c r="BL19" s="611"/>
      <c r="BM19" s="611"/>
      <c r="BN19" s="611"/>
      <c r="BO19" s="611"/>
      <c r="BP19" s="611"/>
      <c r="BQ19" s="611"/>
      <c r="BR19" s="611"/>
      <c r="BS19" s="611"/>
      <c r="BT19" s="611"/>
      <c r="BU19" s="611"/>
      <c r="BV19" s="611"/>
      <c r="BW19" s="611"/>
      <c r="BX19" s="611"/>
      <c r="BY19" s="611"/>
      <c r="BZ19" s="611"/>
      <c r="CA19" s="611"/>
      <c r="CB19" s="611"/>
      <c r="CC19" s="611"/>
      <c r="CD19" s="611"/>
      <c r="CE19" s="611"/>
      <c r="CF19" s="611"/>
      <c r="CG19" s="611"/>
      <c r="CH19" s="611"/>
      <c r="CI19" s="611"/>
      <c r="CJ19" s="611"/>
      <c r="CK19" s="611"/>
      <c r="CL19" s="611"/>
      <c r="CM19" s="611"/>
      <c r="CN19" s="611"/>
      <c r="CO19" s="611"/>
      <c r="CP19" s="611"/>
      <c r="CQ19" s="611"/>
      <c r="CR19" s="611"/>
      <c r="CS19" s="611"/>
      <c r="CT19" s="611"/>
      <c r="CU19" s="611"/>
      <c r="CV19" s="611"/>
      <c r="CW19" s="611"/>
      <c r="CX19" s="611"/>
      <c r="CY19" s="611"/>
      <c r="CZ19" s="611"/>
      <c r="DA19" s="611"/>
      <c r="DB19" s="611"/>
      <c r="DC19" s="611"/>
      <c r="DD19" s="611"/>
      <c r="DE19" s="611"/>
      <c r="DF19" s="611"/>
      <c r="DG19" s="611"/>
      <c r="DH19" s="611"/>
      <c r="DI19" s="611"/>
      <c r="DJ19" s="611"/>
      <c r="DK19" s="611"/>
      <c r="DL19" s="611"/>
      <c r="DM19" s="611"/>
      <c r="DN19" s="611"/>
      <c r="DO19" s="611"/>
      <c r="DP19" s="611"/>
      <c r="DQ19" s="611"/>
      <c r="DR19" s="611"/>
      <c r="DS19" s="611"/>
      <c r="DT19" s="611"/>
      <c r="DU19" s="611"/>
      <c r="DV19" s="611"/>
      <c r="DW19" s="611"/>
      <c r="DX19" s="611"/>
      <c r="DY19" s="611"/>
      <c r="DZ19" s="611"/>
      <c r="EA19" s="611"/>
      <c r="EB19" s="611"/>
      <c r="EC19" s="611"/>
      <c r="ED19" s="611"/>
      <c r="EE19" s="611"/>
      <c r="EF19" s="611"/>
      <c r="EG19" s="611"/>
      <c r="EH19" s="611"/>
      <c r="EI19" s="611"/>
      <c r="EJ19" s="611"/>
      <c r="EK19" s="611"/>
      <c r="EL19" s="611"/>
      <c r="EM19" s="611"/>
      <c r="EN19" s="611"/>
      <c r="EO19" s="611"/>
      <c r="EP19" s="611"/>
      <c r="EQ19" s="611"/>
      <c r="ER19" s="611"/>
      <c r="ES19" s="611"/>
      <c r="ET19" s="611"/>
      <c r="EU19" s="611"/>
      <c r="EV19" s="611"/>
      <c r="EW19" s="611"/>
      <c r="EX19" s="611"/>
      <c r="EY19" s="611"/>
      <c r="EZ19" s="611"/>
      <c r="FA19" s="611"/>
      <c r="FB19" s="611"/>
      <c r="FC19" s="611"/>
      <c r="FD19" s="611"/>
      <c r="FE19" s="611"/>
      <c r="FF19" s="611"/>
      <c r="FG19" s="611"/>
      <c r="FH19" s="611"/>
      <c r="FI19" s="611"/>
      <c r="FJ19" s="611"/>
      <c r="FK19" s="611"/>
      <c r="FL19" s="611"/>
      <c r="FM19" s="611"/>
      <c r="FN19" s="611"/>
      <c r="FO19" s="611"/>
      <c r="FP19" s="611"/>
      <c r="FQ19" s="611"/>
      <c r="FR19" s="611"/>
      <c r="FS19" s="611"/>
      <c r="FT19" s="611"/>
      <c r="FU19" s="611"/>
      <c r="FV19" s="611"/>
      <c r="FW19" s="611"/>
      <c r="FX19" s="611"/>
      <c r="FY19" s="611"/>
      <c r="FZ19" s="611"/>
      <c r="GA19" s="611"/>
      <c r="GB19" s="611"/>
      <c r="GC19" s="611"/>
      <c r="GD19" s="611"/>
      <c r="GE19" s="611"/>
      <c r="GF19" s="611"/>
      <c r="GG19" s="611"/>
      <c r="GH19" s="611"/>
      <c r="GI19" s="611"/>
      <c r="GJ19" s="611"/>
      <c r="GK19" s="611"/>
      <c r="GL19" s="611"/>
    </row>
    <row r="20" spans="1:194" ht="21.75" customHeight="1">
      <c r="A20" s="709">
        <v>15</v>
      </c>
      <c r="B20" s="718" t="s">
        <v>297</v>
      </c>
      <c r="C20" s="711" t="s">
        <v>576</v>
      </c>
      <c r="D20" s="712"/>
      <c r="E20" s="719"/>
      <c r="F20" s="719" t="s">
        <v>297</v>
      </c>
      <c r="G20" s="719" t="s">
        <v>573</v>
      </c>
      <c r="H20" s="726" t="s">
        <v>233</v>
      </c>
      <c r="I20" s="728"/>
      <c r="J20" s="728"/>
      <c r="K20" s="728"/>
      <c r="L20" s="728">
        <v>158</v>
      </c>
      <c r="M20" s="728">
        <v>125</v>
      </c>
      <c r="N20" s="728">
        <v>283</v>
      </c>
      <c r="O20" s="709">
        <v>51</v>
      </c>
      <c r="P20" s="709">
        <v>31</v>
      </c>
      <c r="Q20" s="709">
        <v>44</v>
      </c>
      <c r="R20" s="709">
        <v>41</v>
      </c>
      <c r="S20" s="709">
        <v>48</v>
      </c>
      <c r="T20" s="709">
        <v>29</v>
      </c>
      <c r="U20" s="709">
        <v>32</v>
      </c>
      <c r="V20" s="709">
        <v>24</v>
      </c>
      <c r="W20" s="709">
        <v>23</v>
      </c>
      <c r="X20" s="709">
        <v>22</v>
      </c>
      <c r="Y20" s="709">
        <v>20</v>
      </c>
      <c r="Z20" s="709">
        <v>17</v>
      </c>
      <c r="AA20" s="728">
        <v>218</v>
      </c>
      <c r="AB20" s="728">
        <v>164</v>
      </c>
      <c r="AC20" s="728">
        <v>382</v>
      </c>
      <c r="AD20" s="709">
        <v>0</v>
      </c>
      <c r="AE20" s="709">
        <v>0</v>
      </c>
      <c r="AF20" s="709">
        <v>0</v>
      </c>
      <c r="AG20" s="709">
        <v>0</v>
      </c>
      <c r="AH20" s="709">
        <v>0</v>
      </c>
      <c r="AI20" s="709">
        <v>0</v>
      </c>
      <c r="AJ20" s="728">
        <v>0</v>
      </c>
      <c r="AK20" s="728">
        <v>0</v>
      </c>
      <c r="AL20" s="728">
        <v>0</v>
      </c>
      <c r="AM20" s="709">
        <v>0</v>
      </c>
      <c r="AN20" s="709">
        <v>0</v>
      </c>
      <c r="AO20" s="709">
        <v>0</v>
      </c>
      <c r="AP20" s="709">
        <v>0</v>
      </c>
      <c r="AQ20" s="709">
        <v>0</v>
      </c>
      <c r="AR20" s="709">
        <v>0</v>
      </c>
      <c r="AS20" s="728">
        <v>0</v>
      </c>
      <c r="AT20" s="728">
        <v>0</v>
      </c>
      <c r="AU20" s="728">
        <v>0</v>
      </c>
      <c r="AV20" s="728">
        <f t="shared" si="0"/>
        <v>376</v>
      </c>
      <c r="AW20" s="728">
        <f t="shared" si="1"/>
        <v>289</v>
      </c>
      <c r="AX20" s="728">
        <f t="shared" si="2"/>
        <v>665</v>
      </c>
      <c r="AY20" s="709" t="s">
        <v>577</v>
      </c>
      <c r="AZ20" s="709" t="s">
        <v>577</v>
      </c>
      <c r="BA20" s="709" t="s">
        <v>577</v>
      </c>
      <c r="BB20" s="709" t="s">
        <v>577</v>
      </c>
      <c r="BC20" s="709" t="s">
        <v>577</v>
      </c>
      <c r="BD20" s="709" t="s">
        <v>577</v>
      </c>
      <c r="BE20" s="709">
        <v>0</v>
      </c>
      <c r="BF20" s="803" t="s">
        <v>552</v>
      </c>
      <c r="BG20" s="611"/>
      <c r="BH20" s="611"/>
      <c r="BI20" s="611"/>
      <c r="BJ20" s="611"/>
      <c r="BK20" s="611"/>
      <c r="BL20" s="611"/>
      <c r="BM20" s="611"/>
      <c r="BN20" s="611"/>
      <c r="BO20" s="611"/>
      <c r="BP20" s="611"/>
      <c r="BQ20" s="611"/>
      <c r="BR20" s="611"/>
      <c r="BS20" s="611"/>
      <c r="BT20" s="611"/>
      <c r="BU20" s="611"/>
      <c r="BV20" s="611"/>
      <c r="BW20" s="611"/>
      <c r="BX20" s="611"/>
      <c r="BY20" s="611"/>
      <c r="BZ20" s="611"/>
      <c r="CA20" s="611"/>
      <c r="CB20" s="611"/>
      <c r="CC20" s="611"/>
      <c r="CD20" s="611"/>
      <c r="CE20" s="611"/>
      <c r="CF20" s="611"/>
      <c r="CG20" s="611"/>
      <c r="CH20" s="611"/>
      <c r="CI20" s="611"/>
      <c r="CJ20" s="611"/>
      <c r="CK20" s="611"/>
      <c r="CL20" s="611"/>
      <c r="CM20" s="611"/>
      <c r="CN20" s="611"/>
      <c r="CO20" s="611"/>
      <c r="CP20" s="611"/>
      <c r="CQ20" s="611"/>
      <c r="CR20" s="611"/>
      <c r="CS20" s="611"/>
      <c r="CT20" s="611"/>
      <c r="CU20" s="611"/>
      <c r="CV20" s="611"/>
      <c r="CW20" s="611"/>
      <c r="CX20" s="611"/>
      <c r="CY20" s="611"/>
      <c r="CZ20" s="611"/>
      <c r="DA20" s="611"/>
      <c r="DB20" s="611"/>
      <c r="DC20" s="611"/>
      <c r="DD20" s="611"/>
      <c r="DE20" s="611"/>
      <c r="DF20" s="611"/>
      <c r="DG20" s="611"/>
      <c r="DH20" s="611"/>
      <c r="DI20" s="611"/>
      <c r="DJ20" s="611"/>
      <c r="DK20" s="611"/>
      <c r="DL20" s="611"/>
      <c r="DM20" s="611"/>
      <c r="DN20" s="611"/>
      <c r="DO20" s="611"/>
      <c r="DP20" s="611"/>
      <c r="DQ20" s="611"/>
      <c r="DR20" s="611"/>
      <c r="DS20" s="611"/>
      <c r="DT20" s="611"/>
      <c r="DU20" s="611"/>
      <c r="DV20" s="611"/>
      <c r="DW20" s="611"/>
      <c r="DX20" s="611"/>
      <c r="DY20" s="611"/>
      <c r="DZ20" s="611"/>
      <c r="EA20" s="611"/>
      <c r="EB20" s="611"/>
      <c r="EC20" s="611"/>
      <c r="ED20" s="611"/>
      <c r="EE20" s="611"/>
      <c r="EF20" s="611"/>
      <c r="EG20" s="611"/>
      <c r="EH20" s="611"/>
      <c r="EI20" s="611"/>
      <c r="EJ20" s="611"/>
      <c r="EK20" s="611"/>
      <c r="EL20" s="611"/>
      <c r="EM20" s="611"/>
      <c r="EN20" s="611"/>
      <c r="EO20" s="611"/>
      <c r="EP20" s="611"/>
      <c r="EQ20" s="611"/>
      <c r="ER20" s="611"/>
      <c r="ES20" s="611"/>
      <c r="ET20" s="611"/>
      <c r="EU20" s="611"/>
      <c r="EV20" s="611"/>
      <c r="EW20" s="611"/>
      <c r="EX20" s="611"/>
      <c r="EY20" s="611"/>
      <c r="EZ20" s="611"/>
      <c r="FA20" s="611"/>
      <c r="FB20" s="611"/>
      <c r="FC20" s="611"/>
      <c r="FD20" s="611"/>
      <c r="FE20" s="611"/>
      <c r="FF20" s="611"/>
      <c r="FG20" s="611"/>
      <c r="FH20" s="611"/>
      <c r="FI20" s="611"/>
      <c r="FJ20" s="611"/>
      <c r="FK20" s="611"/>
      <c r="FL20" s="611"/>
      <c r="FM20" s="611"/>
      <c r="FN20" s="611"/>
      <c r="FO20" s="611"/>
      <c r="FP20" s="611"/>
      <c r="FQ20" s="611"/>
      <c r="FR20" s="611"/>
      <c r="FS20" s="611"/>
      <c r="FT20" s="611"/>
      <c r="FU20" s="611"/>
      <c r="FV20" s="611"/>
      <c r="FW20" s="611"/>
      <c r="FX20" s="611"/>
      <c r="FY20" s="611"/>
      <c r="FZ20" s="611"/>
      <c r="GA20" s="611"/>
      <c r="GB20" s="611"/>
      <c r="GC20" s="611"/>
      <c r="GD20" s="611"/>
      <c r="GE20" s="611"/>
      <c r="GF20" s="611"/>
      <c r="GG20" s="611"/>
      <c r="GH20" s="611"/>
      <c r="GI20" s="611"/>
      <c r="GJ20" s="611"/>
      <c r="GK20" s="611"/>
      <c r="GL20" s="611"/>
    </row>
    <row r="21" spans="1:194" ht="21.75" customHeight="1">
      <c r="A21" s="709">
        <v>16</v>
      </c>
      <c r="B21" s="718" t="s">
        <v>297</v>
      </c>
      <c r="C21" s="711" t="s">
        <v>578</v>
      </c>
      <c r="D21" s="712"/>
      <c r="E21" s="719"/>
      <c r="F21" s="719" t="s">
        <v>561</v>
      </c>
      <c r="G21" s="719" t="s">
        <v>579</v>
      </c>
      <c r="H21" s="719" t="s">
        <v>233</v>
      </c>
      <c r="I21" s="728"/>
      <c r="J21" s="728"/>
      <c r="K21" s="728"/>
      <c r="L21" s="728">
        <v>86</v>
      </c>
      <c r="M21" s="728">
        <v>71</v>
      </c>
      <c r="N21" s="728">
        <v>157</v>
      </c>
      <c r="O21" s="709">
        <v>25</v>
      </c>
      <c r="P21" s="709">
        <v>31</v>
      </c>
      <c r="Q21" s="709">
        <v>20</v>
      </c>
      <c r="R21" s="709">
        <v>25</v>
      </c>
      <c r="S21" s="709">
        <v>16</v>
      </c>
      <c r="T21" s="709">
        <v>26</v>
      </c>
      <c r="U21" s="709">
        <v>15</v>
      </c>
      <c r="V21" s="709">
        <v>23</v>
      </c>
      <c r="W21" s="709">
        <v>27</v>
      </c>
      <c r="X21" s="709">
        <v>21</v>
      </c>
      <c r="Y21" s="709">
        <v>22</v>
      </c>
      <c r="Z21" s="709">
        <v>15</v>
      </c>
      <c r="AA21" s="728">
        <v>125</v>
      </c>
      <c r="AB21" s="728">
        <v>141</v>
      </c>
      <c r="AC21" s="728">
        <v>266</v>
      </c>
      <c r="AD21" s="709">
        <v>0</v>
      </c>
      <c r="AE21" s="709">
        <v>0</v>
      </c>
      <c r="AF21" s="709">
        <v>0</v>
      </c>
      <c r="AG21" s="709">
        <v>0</v>
      </c>
      <c r="AH21" s="709">
        <v>0</v>
      </c>
      <c r="AI21" s="709">
        <v>0</v>
      </c>
      <c r="AJ21" s="728">
        <v>0</v>
      </c>
      <c r="AK21" s="728">
        <v>0</v>
      </c>
      <c r="AL21" s="728">
        <v>0</v>
      </c>
      <c r="AM21" s="709">
        <v>0</v>
      </c>
      <c r="AN21" s="709">
        <v>0</v>
      </c>
      <c r="AO21" s="709">
        <v>0</v>
      </c>
      <c r="AP21" s="709">
        <v>0</v>
      </c>
      <c r="AQ21" s="709">
        <v>0</v>
      </c>
      <c r="AR21" s="709">
        <v>0</v>
      </c>
      <c r="AS21" s="728">
        <v>0</v>
      </c>
      <c r="AT21" s="728">
        <v>0</v>
      </c>
      <c r="AU21" s="728">
        <v>0</v>
      </c>
      <c r="AV21" s="728">
        <f t="shared" si="0"/>
        <v>211</v>
      </c>
      <c r="AW21" s="728">
        <f t="shared" si="1"/>
        <v>212</v>
      </c>
      <c r="AX21" s="728">
        <f t="shared" si="2"/>
        <v>423</v>
      </c>
      <c r="AY21" s="709" t="s">
        <v>577</v>
      </c>
      <c r="AZ21" s="709" t="s">
        <v>577</v>
      </c>
      <c r="BA21" s="709" t="s">
        <v>577</v>
      </c>
      <c r="BB21" s="709" t="s">
        <v>577</v>
      </c>
      <c r="BC21" s="709" t="s">
        <v>577</v>
      </c>
      <c r="BD21" s="709" t="s">
        <v>577</v>
      </c>
      <c r="BE21" s="709">
        <v>0</v>
      </c>
      <c r="BF21" s="803" t="s">
        <v>552</v>
      </c>
      <c r="BG21" s="611"/>
      <c r="BH21" s="611"/>
      <c r="BI21" s="611"/>
      <c r="BJ21" s="611"/>
      <c r="BK21" s="611"/>
      <c r="BL21" s="611"/>
      <c r="BM21" s="611"/>
      <c r="BN21" s="611"/>
      <c r="BO21" s="611"/>
      <c r="BP21" s="611"/>
      <c r="BQ21" s="611"/>
      <c r="BR21" s="611"/>
      <c r="BS21" s="611"/>
      <c r="BT21" s="611"/>
      <c r="BU21" s="611"/>
      <c r="BV21" s="611"/>
      <c r="BW21" s="611"/>
      <c r="BX21" s="611"/>
      <c r="BY21" s="611"/>
      <c r="BZ21" s="611"/>
      <c r="CA21" s="611"/>
      <c r="CB21" s="611"/>
      <c r="CC21" s="611"/>
      <c r="CD21" s="611"/>
      <c r="CE21" s="611"/>
      <c r="CF21" s="611"/>
      <c r="CG21" s="611"/>
      <c r="CH21" s="611"/>
      <c r="CI21" s="611"/>
      <c r="CJ21" s="611"/>
      <c r="CK21" s="611"/>
      <c r="CL21" s="611"/>
      <c r="CM21" s="611"/>
      <c r="CN21" s="611"/>
      <c r="CO21" s="611"/>
      <c r="CP21" s="611"/>
      <c r="CQ21" s="611"/>
      <c r="CR21" s="611"/>
      <c r="CS21" s="611"/>
      <c r="CT21" s="611"/>
      <c r="CU21" s="611"/>
      <c r="CV21" s="611"/>
      <c r="CW21" s="611"/>
      <c r="CX21" s="611"/>
      <c r="CY21" s="611"/>
      <c r="CZ21" s="611"/>
      <c r="DA21" s="611"/>
      <c r="DB21" s="611"/>
      <c r="DC21" s="611"/>
      <c r="DD21" s="611"/>
      <c r="DE21" s="611"/>
      <c r="DF21" s="611"/>
      <c r="DG21" s="611"/>
      <c r="DH21" s="611"/>
      <c r="DI21" s="611"/>
      <c r="DJ21" s="611"/>
      <c r="DK21" s="611"/>
      <c r="DL21" s="611"/>
      <c r="DM21" s="611"/>
      <c r="DN21" s="611"/>
      <c r="DO21" s="611"/>
      <c r="DP21" s="611"/>
      <c r="DQ21" s="611"/>
      <c r="DR21" s="611"/>
      <c r="DS21" s="611"/>
      <c r="DT21" s="611"/>
      <c r="DU21" s="611"/>
      <c r="DV21" s="611"/>
      <c r="DW21" s="611"/>
      <c r="DX21" s="611"/>
      <c r="DY21" s="611"/>
      <c r="DZ21" s="611"/>
      <c r="EA21" s="611"/>
      <c r="EB21" s="611"/>
      <c r="EC21" s="611"/>
      <c r="ED21" s="611"/>
      <c r="EE21" s="611"/>
      <c r="EF21" s="611"/>
      <c r="EG21" s="611"/>
      <c r="EH21" s="611"/>
      <c r="EI21" s="611"/>
      <c r="EJ21" s="611"/>
      <c r="EK21" s="611"/>
      <c r="EL21" s="611"/>
      <c r="EM21" s="611"/>
      <c r="EN21" s="611"/>
      <c r="EO21" s="611"/>
      <c r="EP21" s="611"/>
      <c r="EQ21" s="611"/>
      <c r="ER21" s="611"/>
      <c r="ES21" s="611"/>
      <c r="ET21" s="611"/>
      <c r="EU21" s="611"/>
      <c r="EV21" s="611"/>
      <c r="EW21" s="611"/>
      <c r="EX21" s="611"/>
      <c r="EY21" s="611"/>
      <c r="EZ21" s="611"/>
      <c r="FA21" s="611"/>
      <c r="FB21" s="611"/>
      <c r="FC21" s="611"/>
      <c r="FD21" s="611"/>
      <c r="FE21" s="611"/>
      <c r="FF21" s="611"/>
      <c r="FG21" s="611"/>
      <c r="FH21" s="611"/>
      <c r="FI21" s="611"/>
      <c r="FJ21" s="611"/>
      <c r="FK21" s="611"/>
      <c r="FL21" s="611"/>
      <c r="FM21" s="611"/>
      <c r="FN21" s="611"/>
      <c r="FO21" s="611"/>
      <c r="FP21" s="611"/>
      <c r="FQ21" s="611"/>
      <c r="FR21" s="611"/>
      <c r="FS21" s="611"/>
      <c r="FT21" s="611"/>
      <c r="FU21" s="611"/>
      <c r="FV21" s="611"/>
      <c r="FW21" s="611"/>
      <c r="FX21" s="611"/>
      <c r="FY21" s="611"/>
      <c r="FZ21" s="611"/>
      <c r="GA21" s="611"/>
      <c r="GB21" s="611"/>
      <c r="GC21" s="611"/>
      <c r="GD21" s="611"/>
      <c r="GE21" s="611"/>
      <c r="GF21" s="611"/>
      <c r="GG21" s="611"/>
      <c r="GH21" s="611"/>
      <c r="GI21" s="611"/>
      <c r="GJ21" s="611"/>
      <c r="GK21" s="611"/>
      <c r="GL21" s="611"/>
    </row>
    <row r="22" spans="1:194" ht="21.75" customHeight="1">
      <c r="A22" s="709">
        <v>17</v>
      </c>
      <c r="B22" s="718" t="s">
        <v>297</v>
      </c>
      <c r="C22" s="711" t="s">
        <v>580</v>
      </c>
      <c r="D22" s="712"/>
      <c r="E22" s="719"/>
      <c r="F22" s="719" t="s">
        <v>561</v>
      </c>
      <c r="G22" s="719" t="s">
        <v>579</v>
      </c>
      <c r="H22" s="719" t="s">
        <v>233</v>
      </c>
      <c r="I22" s="728"/>
      <c r="J22" s="728"/>
      <c r="K22" s="728"/>
      <c r="L22" s="728">
        <v>54</v>
      </c>
      <c r="M22" s="728">
        <v>57</v>
      </c>
      <c r="N22" s="728">
        <v>111</v>
      </c>
      <c r="O22" s="709">
        <v>26</v>
      </c>
      <c r="P22" s="709">
        <v>22</v>
      </c>
      <c r="Q22" s="709">
        <v>20</v>
      </c>
      <c r="R22" s="709">
        <v>22</v>
      </c>
      <c r="S22" s="709">
        <v>21</v>
      </c>
      <c r="T22" s="709">
        <v>22</v>
      </c>
      <c r="U22" s="709">
        <v>20</v>
      </c>
      <c r="V22" s="709">
        <v>12</v>
      </c>
      <c r="W22" s="709">
        <v>19</v>
      </c>
      <c r="X22" s="709">
        <v>15</v>
      </c>
      <c r="Y22" s="709">
        <v>17</v>
      </c>
      <c r="Z22" s="709">
        <v>10</v>
      </c>
      <c r="AA22" s="728">
        <v>123</v>
      </c>
      <c r="AB22" s="728">
        <v>103</v>
      </c>
      <c r="AC22" s="728">
        <v>226</v>
      </c>
      <c r="AD22" s="709">
        <v>0</v>
      </c>
      <c r="AE22" s="709">
        <v>0</v>
      </c>
      <c r="AF22" s="709">
        <v>0</v>
      </c>
      <c r="AG22" s="709">
        <v>0</v>
      </c>
      <c r="AH22" s="709">
        <v>0</v>
      </c>
      <c r="AI22" s="709">
        <v>0</v>
      </c>
      <c r="AJ22" s="728">
        <v>0</v>
      </c>
      <c r="AK22" s="728">
        <v>0</v>
      </c>
      <c r="AL22" s="728">
        <v>0</v>
      </c>
      <c r="AM22" s="709">
        <v>0</v>
      </c>
      <c r="AN22" s="709">
        <v>0</v>
      </c>
      <c r="AO22" s="709">
        <v>0</v>
      </c>
      <c r="AP22" s="709">
        <v>0</v>
      </c>
      <c r="AQ22" s="709">
        <v>0</v>
      </c>
      <c r="AR22" s="709">
        <v>0</v>
      </c>
      <c r="AS22" s="728">
        <v>0</v>
      </c>
      <c r="AT22" s="728">
        <v>0</v>
      </c>
      <c r="AU22" s="728">
        <v>0</v>
      </c>
      <c r="AV22" s="728">
        <f t="shared" si="0"/>
        <v>177</v>
      </c>
      <c r="AW22" s="728">
        <f t="shared" si="1"/>
        <v>160</v>
      </c>
      <c r="AX22" s="728">
        <f t="shared" si="2"/>
        <v>337</v>
      </c>
      <c r="AY22" s="709" t="s">
        <v>577</v>
      </c>
      <c r="AZ22" s="709" t="s">
        <v>577</v>
      </c>
      <c r="BA22" s="709" t="s">
        <v>577</v>
      </c>
      <c r="BB22" s="709" t="s">
        <v>577</v>
      </c>
      <c r="BC22" s="709" t="s">
        <v>577</v>
      </c>
      <c r="BD22" s="709" t="s">
        <v>577</v>
      </c>
      <c r="BE22" s="709">
        <v>0</v>
      </c>
      <c r="BF22" s="803" t="s">
        <v>552</v>
      </c>
      <c r="BG22" s="611"/>
      <c r="BH22" s="611"/>
      <c r="BI22" s="611"/>
      <c r="BJ22" s="611"/>
      <c r="BK22" s="611"/>
      <c r="BL22" s="611"/>
      <c r="BM22" s="611"/>
      <c r="BN22" s="611"/>
      <c r="BO22" s="611"/>
      <c r="BP22" s="611"/>
      <c r="BQ22" s="611"/>
      <c r="BR22" s="611"/>
      <c r="BS22" s="611"/>
      <c r="BT22" s="611"/>
      <c r="BU22" s="611"/>
      <c r="BV22" s="611"/>
      <c r="BW22" s="611"/>
      <c r="BX22" s="611"/>
      <c r="BY22" s="611"/>
      <c r="BZ22" s="611"/>
      <c r="CA22" s="611"/>
      <c r="CB22" s="611"/>
      <c r="CC22" s="611"/>
      <c r="CD22" s="611"/>
      <c r="CE22" s="611"/>
      <c r="CF22" s="611"/>
      <c r="CG22" s="611"/>
      <c r="CH22" s="611"/>
      <c r="CI22" s="611"/>
      <c r="CJ22" s="611"/>
      <c r="CK22" s="611"/>
      <c r="CL22" s="611"/>
      <c r="CM22" s="611"/>
      <c r="CN22" s="611"/>
      <c r="CO22" s="611"/>
      <c r="CP22" s="611"/>
      <c r="CQ22" s="611"/>
      <c r="CR22" s="611"/>
      <c r="CS22" s="611"/>
      <c r="CT22" s="611"/>
      <c r="CU22" s="611"/>
      <c r="CV22" s="611"/>
      <c r="CW22" s="611"/>
      <c r="CX22" s="611"/>
      <c r="CY22" s="611"/>
      <c r="CZ22" s="611"/>
      <c r="DA22" s="611"/>
      <c r="DB22" s="611"/>
      <c r="DC22" s="611"/>
      <c r="DD22" s="611"/>
      <c r="DE22" s="611"/>
      <c r="DF22" s="611"/>
      <c r="DG22" s="611"/>
      <c r="DH22" s="611"/>
      <c r="DI22" s="611"/>
      <c r="DJ22" s="611"/>
      <c r="DK22" s="611"/>
      <c r="DL22" s="611"/>
      <c r="DM22" s="611"/>
      <c r="DN22" s="611"/>
      <c r="DO22" s="611"/>
      <c r="DP22" s="611"/>
      <c r="DQ22" s="611"/>
      <c r="DR22" s="611"/>
      <c r="DS22" s="611"/>
      <c r="DT22" s="611"/>
      <c r="DU22" s="611"/>
      <c r="DV22" s="611"/>
      <c r="DW22" s="611"/>
      <c r="DX22" s="611"/>
      <c r="DY22" s="611"/>
      <c r="DZ22" s="611"/>
      <c r="EA22" s="611"/>
      <c r="EB22" s="611"/>
      <c r="EC22" s="611"/>
      <c r="ED22" s="611"/>
      <c r="EE22" s="611"/>
      <c r="EF22" s="611"/>
      <c r="EG22" s="611"/>
      <c r="EH22" s="611"/>
      <c r="EI22" s="611"/>
      <c r="EJ22" s="611"/>
      <c r="EK22" s="611"/>
      <c r="EL22" s="611"/>
      <c r="EM22" s="611"/>
      <c r="EN22" s="611"/>
      <c r="EO22" s="611"/>
      <c r="EP22" s="611"/>
      <c r="EQ22" s="611"/>
      <c r="ER22" s="611"/>
      <c r="ES22" s="611"/>
      <c r="ET22" s="611"/>
      <c r="EU22" s="611"/>
      <c r="EV22" s="611"/>
      <c r="EW22" s="611"/>
      <c r="EX22" s="611"/>
      <c r="EY22" s="611"/>
      <c r="EZ22" s="611"/>
      <c r="FA22" s="611"/>
      <c r="FB22" s="611"/>
      <c r="FC22" s="611"/>
      <c r="FD22" s="611"/>
      <c r="FE22" s="611"/>
      <c r="FF22" s="611"/>
      <c r="FG22" s="611"/>
      <c r="FH22" s="611"/>
      <c r="FI22" s="611"/>
      <c r="FJ22" s="611"/>
      <c r="FK22" s="611"/>
      <c r="FL22" s="611"/>
      <c r="FM22" s="611"/>
      <c r="FN22" s="611"/>
      <c r="FO22" s="611"/>
      <c r="FP22" s="611"/>
      <c r="FQ22" s="611"/>
      <c r="FR22" s="611"/>
      <c r="FS22" s="611"/>
      <c r="FT22" s="611"/>
      <c r="FU22" s="611"/>
      <c r="FV22" s="611"/>
      <c r="FW22" s="611"/>
      <c r="FX22" s="611"/>
      <c r="FY22" s="611"/>
      <c r="FZ22" s="611"/>
      <c r="GA22" s="611"/>
      <c r="GB22" s="611"/>
      <c r="GC22" s="611"/>
      <c r="GD22" s="611"/>
      <c r="GE22" s="611"/>
      <c r="GF22" s="611"/>
      <c r="GG22" s="611"/>
      <c r="GH22" s="611"/>
      <c r="GI22" s="611"/>
      <c r="GJ22" s="611"/>
      <c r="GK22" s="611"/>
      <c r="GL22" s="611"/>
    </row>
    <row r="23" spans="1:194" s="621" customFormat="1" ht="21.75" customHeight="1">
      <c r="A23" s="709">
        <v>18</v>
      </c>
      <c r="B23" s="718" t="s">
        <v>297</v>
      </c>
      <c r="C23" s="711" t="s">
        <v>581</v>
      </c>
      <c r="D23" s="712"/>
      <c r="E23" s="719"/>
      <c r="F23" s="719" t="s">
        <v>561</v>
      </c>
      <c r="G23" s="719" t="s">
        <v>582</v>
      </c>
      <c r="H23" s="719" t="s">
        <v>233</v>
      </c>
      <c r="I23" s="728"/>
      <c r="J23" s="728"/>
      <c r="K23" s="728"/>
      <c r="L23" s="728">
        <v>62</v>
      </c>
      <c r="M23" s="728">
        <v>44</v>
      </c>
      <c r="N23" s="728">
        <v>106</v>
      </c>
      <c r="O23" s="709">
        <v>20</v>
      </c>
      <c r="P23" s="709">
        <v>12</v>
      </c>
      <c r="Q23" s="709">
        <v>16</v>
      </c>
      <c r="R23" s="709">
        <v>16</v>
      </c>
      <c r="S23" s="709">
        <v>17</v>
      </c>
      <c r="T23" s="709">
        <v>13</v>
      </c>
      <c r="U23" s="709">
        <v>8</v>
      </c>
      <c r="V23" s="709">
        <v>14</v>
      </c>
      <c r="W23" s="709">
        <v>10</v>
      </c>
      <c r="X23" s="709">
        <v>16</v>
      </c>
      <c r="Y23" s="709">
        <v>13</v>
      </c>
      <c r="Z23" s="709">
        <v>9</v>
      </c>
      <c r="AA23" s="728">
        <v>84</v>
      </c>
      <c r="AB23" s="728">
        <v>80</v>
      </c>
      <c r="AC23" s="728">
        <v>164</v>
      </c>
      <c r="AD23" s="709">
        <v>0</v>
      </c>
      <c r="AE23" s="709">
        <v>0</v>
      </c>
      <c r="AF23" s="709">
        <v>0</v>
      </c>
      <c r="AG23" s="709">
        <v>0</v>
      </c>
      <c r="AH23" s="709">
        <v>0</v>
      </c>
      <c r="AI23" s="709">
        <v>0</v>
      </c>
      <c r="AJ23" s="728">
        <v>0</v>
      </c>
      <c r="AK23" s="728">
        <v>0</v>
      </c>
      <c r="AL23" s="728">
        <v>0</v>
      </c>
      <c r="AM23" s="709">
        <v>0</v>
      </c>
      <c r="AN23" s="709">
        <v>0</v>
      </c>
      <c r="AO23" s="709">
        <v>0</v>
      </c>
      <c r="AP23" s="709">
        <v>0</v>
      </c>
      <c r="AQ23" s="709">
        <v>0</v>
      </c>
      <c r="AR23" s="709">
        <v>0</v>
      </c>
      <c r="AS23" s="728">
        <v>0</v>
      </c>
      <c r="AT23" s="728">
        <v>0</v>
      </c>
      <c r="AU23" s="728">
        <v>0</v>
      </c>
      <c r="AV23" s="728">
        <f t="shared" si="0"/>
        <v>146</v>
      </c>
      <c r="AW23" s="728">
        <f t="shared" si="1"/>
        <v>124</v>
      </c>
      <c r="AX23" s="728">
        <f t="shared" si="2"/>
        <v>270</v>
      </c>
      <c r="AY23" s="709">
        <v>4</v>
      </c>
      <c r="AZ23" s="709">
        <v>13</v>
      </c>
      <c r="BA23" s="709">
        <v>0</v>
      </c>
      <c r="BB23" s="709">
        <v>0</v>
      </c>
      <c r="BC23" s="709">
        <v>4</v>
      </c>
      <c r="BD23" s="709">
        <v>13</v>
      </c>
      <c r="BE23" s="709">
        <v>17</v>
      </c>
      <c r="BF23" s="803" t="s">
        <v>552</v>
      </c>
      <c r="BG23" s="611"/>
      <c r="BH23" s="611"/>
      <c r="BI23" s="611"/>
      <c r="BJ23" s="611"/>
      <c r="BK23" s="611"/>
      <c r="BL23" s="611"/>
      <c r="BM23" s="611"/>
      <c r="BN23" s="611"/>
      <c r="BO23" s="611"/>
      <c r="BP23" s="611"/>
      <c r="BQ23" s="611"/>
      <c r="BR23" s="611"/>
      <c r="BS23" s="611"/>
      <c r="BT23" s="611"/>
      <c r="BU23" s="611"/>
      <c r="BV23" s="611"/>
      <c r="BW23" s="611"/>
      <c r="BX23" s="611"/>
      <c r="BY23" s="611"/>
      <c r="BZ23" s="611"/>
      <c r="CA23" s="611"/>
      <c r="CB23" s="611"/>
      <c r="CC23" s="611"/>
      <c r="CD23" s="611"/>
      <c r="CE23" s="611"/>
      <c r="CF23" s="611"/>
      <c r="CG23" s="611"/>
      <c r="CH23" s="611"/>
      <c r="CI23" s="611"/>
      <c r="CJ23" s="611"/>
      <c r="CK23" s="611"/>
      <c r="CL23" s="611"/>
      <c r="CM23" s="611"/>
      <c r="CN23" s="611"/>
      <c r="CO23" s="611"/>
      <c r="CP23" s="611"/>
      <c r="CQ23" s="611"/>
      <c r="CR23" s="611"/>
      <c r="CS23" s="611"/>
      <c r="CT23" s="611"/>
      <c r="CU23" s="611"/>
      <c r="CV23" s="611"/>
      <c r="CW23" s="611"/>
      <c r="CX23" s="611"/>
      <c r="CY23" s="611"/>
      <c r="CZ23" s="611"/>
      <c r="DA23" s="611"/>
      <c r="DB23" s="611"/>
      <c r="DC23" s="611"/>
      <c r="DD23" s="611"/>
      <c r="DE23" s="611"/>
      <c r="DF23" s="611"/>
      <c r="DG23" s="611"/>
      <c r="DH23" s="611"/>
      <c r="DI23" s="611"/>
      <c r="DJ23" s="611"/>
      <c r="DK23" s="611"/>
      <c r="DL23" s="611"/>
      <c r="DM23" s="611"/>
      <c r="DN23" s="611"/>
      <c r="DO23" s="611"/>
      <c r="DP23" s="611"/>
      <c r="DQ23" s="611"/>
      <c r="DR23" s="611"/>
      <c r="DS23" s="611"/>
      <c r="DT23" s="611"/>
      <c r="DU23" s="611"/>
      <c r="DV23" s="611"/>
      <c r="DW23" s="611"/>
      <c r="DX23" s="611"/>
      <c r="DY23" s="611"/>
      <c r="DZ23" s="611"/>
      <c r="EA23" s="611"/>
      <c r="EB23" s="611"/>
      <c r="EC23" s="611"/>
      <c r="ED23" s="611"/>
      <c r="EE23" s="611"/>
      <c r="EF23" s="611"/>
      <c r="EG23" s="611"/>
      <c r="EH23" s="611"/>
      <c r="EI23" s="611"/>
      <c r="EJ23" s="611"/>
      <c r="EK23" s="611"/>
      <c r="EL23" s="611"/>
      <c r="EM23" s="611"/>
      <c r="EN23" s="611"/>
      <c r="EO23" s="611"/>
      <c r="EP23" s="611"/>
      <c r="EQ23" s="611"/>
      <c r="ER23" s="611"/>
      <c r="ES23" s="611"/>
      <c r="ET23" s="611"/>
      <c r="EU23" s="611"/>
      <c r="EV23" s="611"/>
      <c r="EW23" s="611"/>
      <c r="EX23" s="611"/>
      <c r="EY23" s="611"/>
      <c r="EZ23" s="611"/>
      <c r="FA23" s="611"/>
      <c r="FB23" s="611"/>
      <c r="FC23" s="611"/>
      <c r="FD23" s="611"/>
      <c r="FE23" s="611"/>
      <c r="FF23" s="611"/>
      <c r="FG23" s="611"/>
      <c r="FH23" s="611"/>
      <c r="FI23" s="611"/>
      <c r="FJ23" s="611"/>
      <c r="FK23" s="611"/>
      <c r="FL23" s="611"/>
      <c r="FM23" s="611"/>
      <c r="FN23" s="611"/>
      <c r="FO23" s="611"/>
      <c r="FP23" s="611"/>
      <c r="FQ23" s="611"/>
      <c r="FR23" s="611"/>
      <c r="FS23" s="611"/>
      <c r="FT23" s="611"/>
      <c r="FU23" s="611"/>
      <c r="FV23" s="611"/>
      <c r="FW23" s="611"/>
      <c r="FX23" s="611"/>
      <c r="FY23" s="611"/>
      <c r="FZ23" s="611"/>
      <c r="GA23" s="611"/>
      <c r="GB23" s="611"/>
      <c r="GC23" s="611"/>
      <c r="GD23" s="611"/>
      <c r="GE23" s="611"/>
      <c r="GF23" s="611"/>
      <c r="GG23" s="611"/>
      <c r="GH23" s="611"/>
      <c r="GI23" s="611"/>
      <c r="GJ23" s="611"/>
      <c r="GK23" s="611"/>
      <c r="GL23" s="611"/>
    </row>
    <row r="24" spans="1:194" s="621" customFormat="1" ht="21.75" customHeight="1">
      <c r="A24" s="829">
        <v>19</v>
      </c>
      <c r="B24" s="826" t="s">
        <v>297</v>
      </c>
      <c r="C24" s="830" t="s">
        <v>583</v>
      </c>
      <c r="D24" s="832">
        <v>4</v>
      </c>
      <c r="E24" s="828" t="s">
        <v>584</v>
      </c>
      <c r="F24" s="828" t="s">
        <v>585</v>
      </c>
      <c r="G24" s="828" t="s">
        <v>586</v>
      </c>
      <c r="H24" s="828" t="s">
        <v>242</v>
      </c>
      <c r="I24" s="728"/>
      <c r="J24" s="728"/>
      <c r="K24" s="728"/>
      <c r="L24" s="728">
        <v>60</v>
      </c>
      <c r="M24" s="728">
        <v>56</v>
      </c>
      <c r="N24" s="728">
        <v>116</v>
      </c>
      <c r="O24" s="709">
        <v>24</v>
      </c>
      <c r="P24" s="709">
        <v>27</v>
      </c>
      <c r="Q24" s="709">
        <v>30</v>
      </c>
      <c r="R24" s="709">
        <v>37</v>
      </c>
      <c r="S24" s="709">
        <v>31</v>
      </c>
      <c r="T24" s="709">
        <v>30</v>
      </c>
      <c r="U24" s="709">
        <v>22</v>
      </c>
      <c r="V24" s="709">
        <v>28</v>
      </c>
      <c r="W24" s="709">
        <v>17</v>
      </c>
      <c r="X24" s="709">
        <v>25</v>
      </c>
      <c r="Y24" s="709">
        <v>28</v>
      </c>
      <c r="Z24" s="709">
        <v>22</v>
      </c>
      <c r="AA24" s="728">
        <v>152</v>
      </c>
      <c r="AB24" s="728">
        <v>169</v>
      </c>
      <c r="AC24" s="728">
        <v>321</v>
      </c>
      <c r="AD24" s="709">
        <v>26</v>
      </c>
      <c r="AE24" s="709">
        <v>26</v>
      </c>
      <c r="AF24" s="709">
        <v>19</v>
      </c>
      <c r="AG24" s="709">
        <v>15</v>
      </c>
      <c r="AH24" s="709">
        <v>21</v>
      </c>
      <c r="AI24" s="709">
        <v>21</v>
      </c>
      <c r="AJ24" s="728">
        <v>66</v>
      </c>
      <c r="AK24" s="728">
        <v>62</v>
      </c>
      <c r="AL24" s="728">
        <v>128</v>
      </c>
      <c r="AM24" s="709">
        <v>0</v>
      </c>
      <c r="AN24" s="709">
        <v>0</v>
      </c>
      <c r="AO24" s="709">
        <v>0</v>
      </c>
      <c r="AP24" s="709">
        <v>0</v>
      </c>
      <c r="AQ24" s="709">
        <v>0</v>
      </c>
      <c r="AR24" s="709">
        <v>0</v>
      </c>
      <c r="AS24" s="728">
        <v>0</v>
      </c>
      <c r="AT24" s="728">
        <v>0</v>
      </c>
      <c r="AU24" s="728">
        <v>0</v>
      </c>
      <c r="AV24" s="728">
        <f t="shared" si="0"/>
        <v>278</v>
      </c>
      <c r="AW24" s="728">
        <f t="shared" si="1"/>
        <v>287</v>
      </c>
      <c r="AX24" s="728">
        <f t="shared" si="2"/>
        <v>565</v>
      </c>
      <c r="AY24" s="709">
        <v>3</v>
      </c>
      <c r="AZ24" s="709">
        <v>14</v>
      </c>
      <c r="BA24" s="709">
        <v>3</v>
      </c>
      <c r="BB24" s="709">
        <v>3</v>
      </c>
      <c r="BC24" s="709">
        <v>6</v>
      </c>
      <c r="BD24" s="709">
        <v>17</v>
      </c>
      <c r="BE24" s="709">
        <f t="shared" ref="BE24:BE29" si="4">SUM(BC24:BD24)</f>
        <v>23</v>
      </c>
      <c r="BF24" s="718" t="s">
        <v>587</v>
      </c>
      <c r="BG24" s="611"/>
      <c r="BH24" s="611"/>
      <c r="BI24" s="611"/>
      <c r="BJ24" s="611"/>
      <c r="BK24" s="611"/>
      <c r="BL24" s="611"/>
      <c r="BM24" s="611"/>
      <c r="BN24" s="611"/>
      <c r="BO24" s="611"/>
      <c r="BP24" s="611"/>
      <c r="BQ24" s="611"/>
      <c r="BR24" s="611"/>
      <c r="BS24" s="611"/>
      <c r="BT24" s="611"/>
      <c r="BU24" s="611"/>
      <c r="BV24" s="611"/>
      <c r="BW24" s="611"/>
      <c r="BX24" s="611"/>
      <c r="BY24" s="611"/>
      <c r="BZ24" s="611"/>
      <c r="CA24" s="611"/>
      <c r="CB24" s="611"/>
      <c r="CC24" s="611"/>
      <c r="CD24" s="611"/>
      <c r="CE24" s="611"/>
      <c r="CF24" s="611"/>
      <c r="CG24" s="611"/>
      <c r="CH24" s="611"/>
      <c r="CI24" s="611"/>
      <c r="CJ24" s="611"/>
      <c r="CK24" s="611"/>
      <c r="CL24" s="611"/>
      <c r="CM24" s="611"/>
      <c r="CN24" s="611"/>
      <c r="CO24" s="611"/>
      <c r="CP24" s="611"/>
      <c r="CQ24" s="611"/>
      <c r="CR24" s="611"/>
      <c r="CS24" s="611"/>
      <c r="CT24" s="611"/>
      <c r="CU24" s="611"/>
      <c r="CV24" s="611"/>
      <c r="CW24" s="611"/>
      <c r="CX24" s="611"/>
      <c r="CY24" s="611"/>
      <c r="CZ24" s="611"/>
      <c r="DA24" s="611"/>
      <c r="DB24" s="611"/>
      <c r="DC24" s="611"/>
      <c r="DD24" s="611"/>
      <c r="DE24" s="611"/>
      <c r="DF24" s="611"/>
      <c r="DG24" s="611"/>
      <c r="DH24" s="611"/>
      <c r="DI24" s="611"/>
      <c r="DJ24" s="611"/>
      <c r="DK24" s="611"/>
      <c r="DL24" s="611"/>
      <c r="DM24" s="611"/>
      <c r="DN24" s="611"/>
      <c r="DO24" s="611"/>
      <c r="DP24" s="611"/>
      <c r="DQ24" s="611"/>
      <c r="DR24" s="611"/>
      <c r="DS24" s="611"/>
      <c r="DT24" s="611"/>
      <c r="DU24" s="611"/>
      <c r="DV24" s="611"/>
      <c r="DW24" s="611"/>
      <c r="DX24" s="611"/>
      <c r="DY24" s="611"/>
      <c r="DZ24" s="611"/>
      <c r="EA24" s="611"/>
      <c r="EB24" s="611"/>
      <c r="EC24" s="611"/>
      <c r="ED24" s="611"/>
      <c r="EE24" s="611"/>
      <c r="EF24" s="611"/>
      <c r="EG24" s="611"/>
      <c r="EH24" s="611"/>
      <c r="EI24" s="611"/>
      <c r="EJ24" s="611"/>
      <c r="EK24" s="611"/>
      <c r="EL24" s="611"/>
      <c r="EM24" s="611"/>
      <c r="EN24" s="611"/>
      <c r="EO24" s="611"/>
      <c r="EP24" s="611"/>
      <c r="EQ24" s="611"/>
      <c r="ER24" s="611"/>
      <c r="ES24" s="611"/>
      <c r="ET24" s="611"/>
      <c r="EU24" s="611"/>
      <c r="EV24" s="611"/>
      <c r="EW24" s="611"/>
      <c r="EX24" s="611"/>
      <c r="EY24" s="611"/>
      <c r="EZ24" s="611"/>
      <c r="FA24" s="611"/>
      <c r="FB24" s="611"/>
      <c r="FC24" s="611"/>
      <c r="FD24" s="611"/>
      <c r="FE24" s="611"/>
      <c r="FF24" s="611"/>
      <c r="FG24" s="611"/>
      <c r="FH24" s="611"/>
      <c r="FI24" s="611"/>
      <c r="FJ24" s="611"/>
      <c r="FK24" s="611"/>
      <c r="FL24" s="611"/>
      <c r="FM24" s="611"/>
      <c r="FN24" s="611"/>
      <c r="FO24" s="611"/>
      <c r="FP24" s="611"/>
      <c r="FQ24" s="611"/>
      <c r="FR24" s="611"/>
      <c r="FS24" s="611"/>
      <c r="FT24" s="611"/>
      <c r="FU24" s="611"/>
      <c r="FV24" s="611"/>
      <c r="FW24" s="611"/>
      <c r="FX24" s="611"/>
      <c r="FY24" s="611"/>
      <c r="FZ24" s="611"/>
      <c r="GA24" s="611"/>
      <c r="GB24" s="611"/>
      <c r="GC24" s="611"/>
      <c r="GD24" s="611"/>
      <c r="GE24" s="611"/>
      <c r="GF24" s="611"/>
      <c r="GG24" s="611"/>
      <c r="GH24" s="611"/>
      <c r="GI24" s="611"/>
      <c r="GJ24" s="611"/>
      <c r="GK24" s="611"/>
      <c r="GL24" s="611"/>
    </row>
    <row r="25" spans="1:194" s="621" customFormat="1" ht="21.75" customHeight="1">
      <c r="A25" s="709">
        <v>20</v>
      </c>
      <c r="B25" s="718" t="s">
        <v>297</v>
      </c>
      <c r="C25" s="711" t="s">
        <v>588</v>
      </c>
      <c r="D25" s="710">
        <v>2</v>
      </c>
      <c r="E25" s="719" t="s">
        <v>585</v>
      </c>
      <c r="F25" s="719" t="s">
        <v>585</v>
      </c>
      <c r="G25" s="719" t="s">
        <v>586</v>
      </c>
      <c r="H25" s="719" t="s">
        <v>233</v>
      </c>
      <c r="I25" s="728"/>
      <c r="J25" s="728"/>
      <c r="K25" s="728"/>
      <c r="L25" s="728">
        <v>23</v>
      </c>
      <c r="M25" s="728">
        <v>31</v>
      </c>
      <c r="N25" s="728">
        <v>54</v>
      </c>
      <c r="O25" s="709">
        <v>8</v>
      </c>
      <c r="P25" s="709">
        <v>15</v>
      </c>
      <c r="Q25" s="709">
        <v>13</v>
      </c>
      <c r="R25" s="709">
        <v>13</v>
      </c>
      <c r="S25" s="709">
        <v>12</v>
      </c>
      <c r="T25" s="709">
        <v>22</v>
      </c>
      <c r="U25" s="709">
        <v>16</v>
      </c>
      <c r="V25" s="709">
        <v>15</v>
      </c>
      <c r="W25" s="709">
        <v>16</v>
      </c>
      <c r="X25" s="709">
        <v>17</v>
      </c>
      <c r="Y25" s="709">
        <v>21</v>
      </c>
      <c r="Z25" s="709">
        <v>19</v>
      </c>
      <c r="AA25" s="728">
        <v>86</v>
      </c>
      <c r="AB25" s="728">
        <v>101</v>
      </c>
      <c r="AC25" s="728">
        <v>187</v>
      </c>
      <c r="AD25" s="709">
        <v>0</v>
      </c>
      <c r="AE25" s="709">
        <v>0</v>
      </c>
      <c r="AF25" s="709">
        <v>0</v>
      </c>
      <c r="AG25" s="709">
        <v>0</v>
      </c>
      <c r="AH25" s="709">
        <v>0</v>
      </c>
      <c r="AI25" s="709">
        <v>0</v>
      </c>
      <c r="AJ25" s="728">
        <v>0</v>
      </c>
      <c r="AK25" s="728">
        <v>0</v>
      </c>
      <c r="AL25" s="728">
        <v>0</v>
      </c>
      <c r="AM25" s="709">
        <v>0</v>
      </c>
      <c r="AN25" s="709">
        <v>0</v>
      </c>
      <c r="AO25" s="709">
        <v>0</v>
      </c>
      <c r="AP25" s="709">
        <v>0</v>
      </c>
      <c r="AQ25" s="709">
        <v>0</v>
      </c>
      <c r="AR25" s="709">
        <v>0</v>
      </c>
      <c r="AS25" s="728">
        <v>0</v>
      </c>
      <c r="AT25" s="728">
        <v>0</v>
      </c>
      <c r="AU25" s="728">
        <v>0</v>
      </c>
      <c r="AV25" s="728">
        <f t="shared" si="0"/>
        <v>109</v>
      </c>
      <c r="AW25" s="728">
        <f t="shared" si="1"/>
        <v>132</v>
      </c>
      <c r="AX25" s="728">
        <f t="shared" si="2"/>
        <v>241</v>
      </c>
      <c r="AY25" s="709">
        <v>1</v>
      </c>
      <c r="AZ25" s="709">
        <v>10</v>
      </c>
      <c r="BA25" s="709">
        <v>0</v>
      </c>
      <c r="BB25" s="709">
        <v>0</v>
      </c>
      <c r="BC25" s="709">
        <v>1</v>
      </c>
      <c r="BD25" s="709">
        <v>10</v>
      </c>
      <c r="BE25" s="709">
        <f t="shared" si="4"/>
        <v>11</v>
      </c>
      <c r="BF25" s="718" t="s">
        <v>587</v>
      </c>
      <c r="BG25" s="611"/>
      <c r="BH25" s="611"/>
      <c r="BI25" s="611"/>
      <c r="BJ25" s="611"/>
      <c r="BK25" s="611"/>
      <c r="BL25" s="611"/>
      <c r="BM25" s="611"/>
      <c r="BN25" s="611"/>
      <c r="BO25" s="611"/>
      <c r="BP25" s="611"/>
      <c r="BQ25" s="611"/>
      <c r="BR25" s="611"/>
      <c r="BS25" s="611"/>
      <c r="BT25" s="611"/>
      <c r="BU25" s="611"/>
      <c r="BV25" s="611"/>
      <c r="BW25" s="611"/>
      <c r="BX25" s="611"/>
      <c r="BY25" s="611"/>
      <c r="BZ25" s="611"/>
      <c r="CA25" s="611"/>
      <c r="CB25" s="611"/>
      <c r="CC25" s="611"/>
      <c r="CD25" s="611"/>
      <c r="CE25" s="611"/>
      <c r="CF25" s="611"/>
      <c r="CG25" s="611"/>
      <c r="CH25" s="611"/>
      <c r="CI25" s="611"/>
      <c r="CJ25" s="611"/>
      <c r="CK25" s="611"/>
      <c r="CL25" s="611"/>
      <c r="CM25" s="611"/>
      <c r="CN25" s="611"/>
      <c r="CO25" s="611"/>
      <c r="CP25" s="611"/>
      <c r="CQ25" s="611"/>
      <c r="CR25" s="611"/>
      <c r="CS25" s="611"/>
      <c r="CT25" s="611"/>
      <c r="CU25" s="611"/>
      <c r="CV25" s="611"/>
      <c r="CW25" s="611"/>
      <c r="CX25" s="611"/>
      <c r="CY25" s="611"/>
      <c r="CZ25" s="611"/>
      <c r="DA25" s="611"/>
      <c r="DB25" s="611"/>
      <c r="DC25" s="611"/>
      <c r="DD25" s="611"/>
      <c r="DE25" s="611"/>
      <c r="DF25" s="611"/>
      <c r="DG25" s="611"/>
      <c r="DH25" s="611"/>
      <c r="DI25" s="611"/>
      <c r="DJ25" s="611"/>
      <c r="DK25" s="611"/>
      <c r="DL25" s="611"/>
      <c r="DM25" s="611"/>
      <c r="DN25" s="611"/>
      <c r="DO25" s="611"/>
      <c r="DP25" s="611"/>
      <c r="DQ25" s="611"/>
      <c r="DR25" s="611"/>
      <c r="DS25" s="611"/>
      <c r="DT25" s="611"/>
      <c r="DU25" s="611"/>
      <c r="DV25" s="611"/>
      <c r="DW25" s="611"/>
      <c r="DX25" s="611"/>
      <c r="DY25" s="611"/>
      <c r="DZ25" s="611"/>
      <c r="EA25" s="611"/>
      <c r="EB25" s="611"/>
      <c r="EC25" s="611"/>
      <c r="ED25" s="611"/>
      <c r="EE25" s="611"/>
      <c r="EF25" s="611"/>
      <c r="EG25" s="611"/>
      <c r="EH25" s="611"/>
      <c r="EI25" s="611"/>
      <c r="EJ25" s="611"/>
      <c r="EK25" s="611"/>
      <c r="EL25" s="611"/>
      <c r="EM25" s="611"/>
      <c r="EN25" s="611"/>
      <c r="EO25" s="611"/>
      <c r="EP25" s="611"/>
      <c r="EQ25" s="611"/>
      <c r="ER25" s="611"/>
      <c r="ES25" s="611"/>
      <c r="ET25" s="611"/>
      <c r="EU25" s="611"/>
      <c r="EV25" s="611"/>
      <c r="EW25" s="611"/>
      <c r="EX25" s="611"/>
      <c r="EY25" s="611"/>
      <c r="EZ25" s="611"/>
      <c r="FA25" s="611"/>
      <c r="FB25" s="611"/>
      <c r="FC25" s="611"/>
      <c r="FD25" s="611"/>
      <c r="FE25" s="611"/>
      <c r="FF25" s="611"/>
      <c r="FG25" s="611"/>
      <c r="FH25" s="611"/>
      <c r="FI25" s="611"/>
      <c r="FJ25" s="611"/>
      <c r="FK25" s="611"/>
      <c r="FL25" s="611"/>
      <c r="FM25" s="611"/>
      <c r="FN25" s="611"/>
      <c r="FO25" s="611"/>
      <c r="FP25" s="611"/>
      <c r="FQ25" s="611"/>
      <c r="FR25" s="611"/>
      <c r="FS25" s="611"/>
      <c r="FT25" s="611"/>
      <c r="FU25" s="611"/>
      <c r="FV25" s="611"/>
      <c r="FW25" s="611"/>
      <c r="FX25" s="611"/>
      <c r="FY25" s="611"/>
      <c r="FZ25" s="611"/>
      <c r="GA25" s="611"/>
      <c r="GB25" s="611"/>
      <c r="GC25" s="611"/>
      <c r="GD25" s="611"/>
      <c r="GE25" s="611"/>
      <c r="GF25" s="611"/>
      <c r="GG25" s="611"/>
      <c r="GH25" s="611"/>
      <c r="GI25" s="611"/>
      <c r="GJ25" s="611"/>
      <c r="GK25" s="611"/>
      <c r="GL25" s="611"/>
    </row>
    <row r="26" spans="1:194" s="621" customFormat="1" ht="21.75" customHeight="1">
      <c r="A26" s="709">
        <v>21</v>
      </c>
      <c r="B26" s="718" t="s">
        <v>297</v>
      </c>
      <c r="C26" s="711" t="s">
        <v>589</v>
      </c>
      <c r="D26" s="729">
        <v>6</v>
      </c>
      <c r="E26" s="719" t="s">
        <v>590</v>
      </c>
      <c r="F26" s="719" t="s">
        <v>585</v>
      </c>
      <c r="G26" s="719" t="s">
        <v>586</v>
      </c>
      <c r="H26" s="719" t="s">
        <v>233</v>
      </c>
      <c r="I26" s="728"/>
      <c r="J26" s="728"/>
      <c r="K26" s="728"/>
      <c r="L26" s="728">
        <v>19</v>
      </c>
      <c r="M26" s="728">
        <v>17</v>
      </c>
      <c r="N26" s="728">
        <v>36</v>
      </c>
      <c r="O26" s="709">
        <v>10</v>
      </c>
      <c r="P26" s="709">
        <v>4</v>
      </c>
      <c r="Q26" s="709">
        <v>7</v>
      </c>
      <c r="R26" s="709">
        <v>7</v>
      </c>
      <c r="S26" s="709">
        <v>5</v>
      </c>
      <c r="T26" s="709">
        <v>2</v>
      </c>
      <c r="U26" s="709">
        <v>3</v>
      </c>
      <c r="V26" s="709">
        <v>5</v>
      </c>
      <c r="W26" s="709">
        <v>5</v>
      </c>
      <c r="X26" s="709">
        <v>3</v>
      </c>
      <c r="Y26" s="709">
        <v>1</v>
      </c>
      <c r="Z26" s="709">
        <v>6</v>
      </c>
      <c r="AA26" s="728">
        <v>31</v>
      </c>
      <c r="AB26" s="728">
        <v>27</v>
      </c>
      <c r="AC26" s="728">
        <v>58</v>
      </c>
      <c r="AD26" s="709">
        <v>0</v>
      </c>
      <c r="AE26" s="709">
        <v>0</v>
      </c>
      <c r="AF26" s="709">
        <v>0</v>
      </c>
      <c r="AG26" s="709">
        <v>0</v>
      </c>
      <c r="AH26" s="709">
        <v>0</v>
      </c>
      <c r="AI26" s="709">
        <v>0</v>
      </c>
      <c r="AJ26" s="728">
        <v>0</v>
      </c>
      <c r="AK26" s="728">
        <v>0</v>
      </c>
      <c r="AL26" s="728">
        <v>0</v>
      </c>
      <c r="AM26" s="709">
        <v>0</v>
      </c>
      <c r="AN26" s="709">
        <v>0</v>
      </c>
      <c r="AO26" s="709">
        <v>0</v>
      </c>
      <c r="AP26" s="709">
        <v>0</v>
      </c>
      <c r="AQ26" s="709">
        <v>0</v>
      </c>
      <c r="AR26" s="709">
        <v>0</v>
      </c>
      <c r="AS26" s="728">
        <v>0</v>
      </c>
      <c r="AT26" s="728">
        <v>0</v>
      </c>
      <c r="AU26" s="728">
        <v>0</v>
      </c>
      <c r="AV26" s="728">
        <f t="shared" si="0"/>
        <v>50</v>
      </c>
      <c r="AW26" s="728">
        <f t="shared" si="1"/>
        <v>44</v>
      </c>
      <c r="AX26" s="728">
        <f t="shared" si="2"/>
        <v>94</v>
      </c>
      <c r="AY26" s="709">
        <v>1</v>
      </c>
      <c r="AZ26" s="709">
        <v>7</v>
      </c>
      <c r="BA26" s="709">
        <v>0</v>
      </c>
      <c r="BB26" s="709">
        <v>0</v>
      </c>
      <c r="BC26" s="709">
        <v>1</v>
      </c>
      <c r="BD26" s="709">
        <v>7</v>
      </c>
      <c r="BE26" s="709">
        <f t="shared" si="4"/>
        <v>8</v>
      </c>
      <c r="BF26" s="718" t="s">
        <v>587</v>
      </c>
      <c r="BG26" s="611"/>
      <c r="BH26" s="611"/>
      <c r="BI26" s="611"/>
      <c r="BJ26" s="611"/>
      <c r="BK26" s="611"/>
      <c r="BL26" s="611"/>
      <c r="BM26" s="611"/>
      <c r="BN26" s="611"/>
      <c r="BO26" s="611"/>
      <c r="BP26" s="611"/>
      <c r="BQ26" s="611"/>
      <c r="BR26" s="611"/>
      <c r="BS26" s="611"/>
      <c r="BT26" s="611"/>
      <c r="BU26" s="611"/>
      <c r="BV26" s="611"/>
      <c r="BW26" s="611"/>
      <c r="BX26" s="611"/>
      <c r="BY26" s="611"/>
      <c r="BZ26" s="611"/>
      <c r="CA26" s="611"/>
      <c r="CB26" s="611"/>
      <c r="CC26" s="611"/>
      <c r="CD26" s="611"/>
      <c r="CE26" s="611"/>
      <c r="CF26" s="611"/>
      <c r="CG26" s="611"/>
      <c r="CH26" s="611"/>
      <c r="CI26" s="611"/>
      <c r="CJ26" s="611"/>
      <c r="CK26" s="611"/>
      <c r="CL26" s="611"/>
      <c r="CM26" s="611"/>
      <c r="CN26" s="611"/>
      <c r="CO26" s="611"/>
      <c r="CP26" s="611"/>
      <c r="CQ26" s="611"/>
      <c r="CR26" s="611"/>
      <c r="CS26" s="611"/>
      <c r="CT26" s="611"/>
      <c r="CU26" s="611"/>
      <c r="CV26" s="611"/>
      <c r="CW26" s="611"/>
      <c r="CX26" s="611"/>
      <c r="CY26" s="611"/>
      <c r="CZ26" s="611"/>
      <c r="DA26" s="611"/>
      <c r="DB26" s="611"/>
      <c r="DC26" s="611"/>
      <c r="DD26" s="611"/>
      <c r="DE26" s="611"/>
      <c r="DF26" s="611"/>
      <c r="DG26" s="611"/>
      <c r="DH26" s="611"/>
      <c r="DI26" s="611"/>
      <c r="DJ26" s="611"/>
      <c r="DK26" s="611"/>
      <c r="DL26" s="611"/>
      <c r="DM26" s="611"/>
      <c r="DN26" s="611"/>
      <c r="DO26" s="611"/>
      <c r="DP26" s="611"/>
      <c r="DQ26" s="611"/>
      <c r="DR26" s="611"/>
      <c r="DS26" s="611"/>
      <c r="DT26" s="611"/>
      <c r="DU26" s="611"/>
      <c r="DV26" s="611"/>
      <c r="DW26" s="611"/>
      <c r="DX26" s="611"/>
      <c r="DY26" s="611"/>
      <c r="DZ26" s="611"/>
      <c r="EA26" s="611"/>
      <c r="EB26" s="611"/>
      <c r="EC26" s="611"/>
      <c r="ED26" s="611"/>
      <c r="EE26" s="611"/>
      <c r="EF26" s="611"/>
      <c r="EG26" s="611"/>
      <c r="EH26" s="611"/>
      <c r="EI26" s="611"/>
      <c r="EJ26" s="611"/>
      <c r="EK26" s="611"/>
      <c r="EL26" s="611"/>
      <c r="EM26" s="611"/>
      <c r="EN26" s="611"/>
      <c r="EO26" s="611"/>
      <c r="EP26" s="611"/>
      <c r="EQ26" s="611"/>
      <c r="ER26" s="611"/>
      <c r="ES26" s="611"/>
      <c r="ET26" s="611"/>
      <c r="EU26" s="611"/>
      <c r="EV26" s="611"/>
      <c r="EW26" s="611"/>
      <c r="EX26" s="611"/>
      <c r="EY26" s="611"/>
      <c r="EZ26" s="611"/>
      <c r="FA26" s="611"/>
      <c r="FB26" s="611"/>
      <c r="FC26" s="611"/>
      <c r="FD26" s="611"/>
      <c r="FE26" s="611"/>
      <c r="FF26" s="611"/>
      <c r="FG26" s="611"/>
      <c r="FH26" s="611"/>
      <c r="FI26" s="611"/>
      <c r="FJ26" s="611"/>
      <c r="FK26" s="611"/>
      <c r="FL26" s="611"/>
      <c r="FM26" s="611"/>
      <c r="FN26" s="611"/>
      <c r="FO26" s="611"/>
      <c r="FP26" s="611"/>
      <c r="FQ26" s="611"/>
      <c r="FR26" s="611"/>
      <c r="FS26" s="611"/>
      <c r="FT26" s="611"/>
      <c r="FU26" s="611"/>
      <c r="FV26" s="611"/>
      <c r="FW26" s="611"/>
      <c r="FX26" s="611"/>
      <c r="FY26" s="611"/>
      <c r="FZ26" s="611"/>
      <c r="GA26" s="611"/>
      <c r="GB26" s="611"/>
      <c r="GC26" s="611"/>
      <c r="GD26" s="611"/>
      <c r="GE26" s="611"/>
      <c r="GF26" s="611"/>
      <c r="GG26" s="611"/>
      <c r="GH26" s="611"/>
      <c r="GI26" s="611"/>
      <c r="GJ26" s="611"/>
      <c r="GK26" s="611"/>
      <c r="GL26" s="611"/>
    </row>
    <row r="27" spans="1:194" s="621" customFormat="1" ht="21.75" customHeight="1">
      <c r="A27" s="709">
        <v>22</v>
      </c>
      <c r="B27" s="718" t="s">
        <v>297</v>
      </c>
      <c r="C27" s="711" t="s">
        <v>591</v>
      </c>
      <c r="D27" s="730">
        <v>8</v>
      </c>
      <c r="E27" s="719" t="s">
        <v>592</v>
      </c>
      <c r="F27" s="719" t="s">
        <v>585</v>
      </c>
      <c r="G27" s="719" t="s">
        <v>586</v>
      </c>
      <c r="H27" s="719" t="s">
        <v>233</v>
      </c>
      <c r="I27" s="728"/>
      <c r="J27" s="728"/>
      <c r="K27" s="728"/>
      <c r="L27" s="728">
        <v>4</v>
      </c>
      <c r="M27" s="728">
        <v>11</v>
      </c>
      <c r="N27" s="728">
        <v>15</v>
      </c>
      <c r="O27" s="709">
        <v>4</v>
      </c>
      <c r="P27" s="709">
        <v>5</v>
      </c>
      <c r="Q27" s="709">
        <v>2</v>
      </c>
      <c r="R27" s="709">
        <v>4</v>
      </c>
      <c r="S27" s="709">
        <v>4</v>
      </c>
      <c r="T27" s="709">
        <v>6</v>
      </c>
      <c r="U27" s="709">
        <v>5</v>
      </c>
      <c r="V27" s="709">
        <v>6</v>
      </c>
      <c r="W27" s="709">
        <v>2</v>
      </c>
      <c r="X27" s="709">
        <v>4</v>
      </c>
      <c r="Y27" s="709">
        <v>5</v>
      </c>
      <c r="Z27" s="709">
        <v>6</v>
      </c>
      <c r="AA27" s="728">
        <v>22</v>
      </c>
      <c r="AB27" s="728">
        <v>31</v>
      </c>
      <c r="AC27" s="728">
        <v>53</v>
      </c>
      <c r="AD27" s="709">
        <v>0</v>
      </c>
      <c r="AE27" s="709">
        <v>0</v>
      </c>
      <c r="AF27" s="709">
        <v>0</v>
      </c>
      <c r="AG27" s="709">
        <v>0</v>
      </c>
      <c r="AH27" s="709">
        <v>0</v>
      </c>
      <c r="AI27" s="709">
        <v>0</v>
      </c>
      <c r="AJ27" s="728">
        <v>0</v>
      </c>
      <c r="AK27" s="728">
        <v>0</v>
      </c>
      <c r="AL27" s="728">
        <v>0</v>
      </c>
      <c r="AM27" s="709">
        <v>0</v>
      </c>
      <c r="AN27" s="709">
        <v>0</v>
      </c>
      <c r="AO27" s="709">
        <v>0</v>
      </c>
      <c r="AP27" s="709">
        <v>0</v>
      </c>
      <c r="AQ27" s="709">
        <v>0</v>
      </c>
      <c r="AR27" s="709">
        <v>0</v>
      </c>
      <c r="AS27" s="728">
        <v>0</v>
      </c>
      <c r="AT27" s="728">
        <v>0</v>
      </c>
      <c r="AU27" s="728">
        <v>0</v>
      </c>
      <c r="AV27" s="728">
        <f t="shared" si="0"/>
        <v>26</v>
      </c>
      <c r="AW27" s="728">
        <f t="shared" si="1"/>
        <v>42</v>
      </c>
      <c r="AX27" s="728">
        <f t="shared" si="2"/>
        <v>68</v>
      </c>
      <c r="AY27" s="709">
        <v>0</v>
      </c>
      <c r="AZ27" s="709">
        <v>4</v>
      </c>
      <c r="BA27" s="709">
        <v>0</v>
      </c>
      <c r="BB27" s="709">
        <v>0</v>
      </c>
      <c r="BC27" s="709">
        <v>0</v>
      </c>
      <c r="BD27" s="709">
        <v>4</v>
      </c>
      <c r="BE27" s="709">
        <f t="shared" si="4"/>
        <v>4</v>
      </c>
      <c r="BF27" s="718" t="s">
        <v>587</v>
      </c>
      <c r="BG27" s="611"/>
      <c r="BH27" s="611"/>
      <c r="BI27" s="611"/>
      <c r="BJ27" s="611"/>
      <c r="BK27" s="611"/>
      <c r="BL27" s="611"/>
      <c r="BM27" s="611"/>
      <c r="BN27" s="611"/>
      <c r="BO27" s="611"/>
      <c r="BP27" s="611"/>
      <c r="BQ27" s="611"/>
      <c r="BR27" s="611"/>
      <c r="BS27" s="611"/>
      <c r="BT27" s="611"/>
      <c r="BU27" s="611"/>
      <c r="BV27" s="611"/>
      <c r="BW27" s="611"/>
      <c r="BX27" s="611"/>
      <c r="BY27" s="611"/>
      <c r="BZ27" s="611"/>
      <c r="CA27" s="611"/>
      <c r="CB27" s="611"/>
      <c r="CC27" s="611"/>
      <c r="CD27" s="611"/>
      <c r="CE27" s="611"/>
      <c r="CF27" s="611"/>
      <c r="CG27" s="611"/>
      <c r="CH27" s="611"/>
      <c r="CI27" s="611"/>
      <c r="CJ27" s="611"/>
      <c r="CK27" s="611"/>
      <c r="CL27" s="611"/>
      <c r="CM27" s="611"/>
      <c r="CN27" s="611"/>
      <c r="CO27" s="611"/>
      <c r="CP27" s="611"/>
      <c r="CQ27" s="611"/>
      <c r="CR27" s="611"/>
      <c r="CS27" s="611"/>
      <c r="CT27" s="611"/>
      <c r="CU27" s="611"/>
      <c r="CV27" s="611"/>
      <c r="CW27" s="611"/>
      <c r="CX27" s="611"/>
      <c r="CY27" s="611"/>
      <c r="CZ27" s="611"/>
      <c r="DA27" s="611"/>
      <c r="DB27" s="611"/>
      <c r="DC27" s="611"/>
      <c r="DD27" s="611"/>
      <c r="DE27" s="611"/>
      <c r="DF27" s="611"/>
      <c r="DG27" s="611"/>
      <c r="DH27" s="611"/>
      <c r="DI27" s="611"/>
      <c r="DJ27" s="611"/>
      <c r="DK27" s="611"/>
      <c r="DL27" s="611"/>
      <c r="DM27" s="611"/>
      <c r="DN27" s="611"/>
      <c r="DO27" s="611"/>
      <c r="DP27" s="611"/>
      <c r="DQ27" s="611"/>
      <c r="DR27" s="611"/>
      <c r="DS27" s="611"/>
      <c r="DT27" s="611"/>
      <c r="DU27" s="611"/>
      <c r="DV27" s="611"/>
      <c r="DW27" s="611"/>
      <c r="DX27" s="611"/>
      <c r="DY27" s="611"/>
      <c r="DZ27" s="611"/>
      <c r="EA27" s="611"/>
      <c r="EB27" s="611"/>
      <c r="EC27" s="611"/>
      <c r="ED27" s="611"/>
      <c r="EE27" s="611"/>
      <c r="EF27" s="611"/>
      <c r="EG27" s="611"/>
      <c r="EH27" s="611"/>
      <c r="EI27" s="611"/>
      <c r="EJ27" s="611"/>
      <c r="EK27" s="611"/>
      <c r="EL27" s="611"/>
      <c r="EM27" s="611"/>
      <c r="EN27" s="611"/>
      <c r="EO27" s="611"/>
      <c r="EP27" s="611"/>
      <c r="EQ27" s="611"/>
      <c r="ER27" s="611"/>
      <c r="ES27" s="611"/>
      <c r="ET27" s="611"/>
      <c r="EU27" s="611"/>
      <c r="EV27" s="611"/>
      <c r="EW27" s="611"/>
      <c r="EX27" s="611"/>
      <c r="EY27" s="611"/>
      <c r="EZ27" s="611"/>
      <c r="FA27" s="611"/>
      <c r="FB27" s="611"/>
      <c r="FC27" s="611"/>
      <c r="FD27" s="611"/>
      <c r="FE27" s="611"/>
      <c r="FF27" s="611"/>
      <c r="FG27" s="611"/>
      <c r="FH27" s="611"/>
      <c r="FI27" s="611"/>
      <c r="FJ27" s="611"/>
      <c r="FK27" s="611"/>
      <c r="FL27" s="611"/>
      <c r="FM27" s="611"/>
      <c r="FN27" s="611"/>
      <c r="FO27" s="611"/>
      <c r="FP27" s="611"/>
      <c r="FQ27" s="611"/>
      <c r="FR27" s="611"/>
      <c r="FS27" s="611"/>
      <c r="FT27" s="611"/>
      <c r="FU27" s="611"/>
      <c r="FV27" s="611"/>
      <c r="FW27" s="611"/>
      <c r="FX27" s="611"/>
      <c r="FY27" s="611"/>
      <c r="FZ27" s="611"/>
      <c r="GA27" s="611"/>
      <c r="GB27" s="611"/>
      <c r="GC27" s="611"/>
      <c r="GD27" s="611"/>
      <c r="GE27" s="611"/>
      <c r="GF27" s="611"/>
      <c r="GG27" s="611"/>
      <c r="GH27" s="611"/>
      <c r="GI27" s="611"/>
      <c r="GJ27" s="611"/>
      <c r="GK27" s="611"/>
      <c r="GL27" s="611"/>
    </row>
    <row r="28" spans="1:194" s="621" customFormat="1" ht="21.75" customHeight="1">
      <c r="A28" s="709">
        <v>23</v>
      </c>
      <c r="B28" s="718" t="s">
        <v>297</v>
      </c>
      <c r="C28" s="711" t="s">
        <v>593</v>
      </c>
      <c r="D28" s="730">
        <v>1</v>
      </c>
      <c r="E28" s="719" t="s">
        <v>594</v>
      </c>
      <c r="F28" s="719" t="s">
        <v>585</v>
      </c>
      <c r="G28" s="719" t="s">
        <v>586</v>
      </c>
      <c r="H28" s="719" t="s">
        <v>233</v>
      </c>
      <c r="I28" s="728"/>
      <c r="J28" s="728"/>
      <c r="K28" s="728"/>
      <c r="L28" s="728">
        <v>19</v>
      </c>
      <c r="M28" s="728">
        <v>16</v>
      </c>
      <c r="N28" s="728">
        <v>35</v>
      </c>
      <c r="O28" s="709">
        <v>12</v>
      </c>
      <c r="P28" s="709">
        <v>9</v>
      </c>
      <c r="Q28" s="709">
        <v>7</v>
      </c>
      <c r="R28" s="709">
        <v>10</v>
      </c>
      <c r="S28" s="709">
        <v>15</v>
      </c>
      <c r="T28" s="709">
        <v>13</v>
      </c>
      <c r="U28" s="709">
        <v>19</v>
      </c>
      <c r="V28" s="709">
        <v>4</v>
      </c>
      <c r="W28" s="709">
        <v>10</v>
      </c>
      <c r="X28" s="709">
        <v>14</v>
      </c>
      <c r="Y28" s="709">
        <v>6</v>
      </c>
      <c r="Z28" s="709">
        <v>13</v>
      </c>
      <c r="AA28" s="728">
        <v>69</v>
      </c>
      <c r="AB28" s="728">
        <v>63</v>
      </c>
      <c r="AC28" s="728">
        <v>132</v>
      </c>
      <c r="AD28" s="709">
        <v>0</v>
      </c>
      <c r="AE28" s="709">
        <v>0</v>
      </c>
      <c r="AF28" s="709">
        <v>0</v>
      </c>
      <c r="AG28" s="709">
        <v>0</v>
      </c>
      <c r="AH28" s="709">
        <v>0</v>
      </c>
      <c r="AI28" s="709">
        <v>0</v>
      </c>
      <c r="AJ28" s="728">
        <v>0</v>
      </c>
      <c r="AK28" s="728">
        <v>0</v>
      </c>
      <c r="AL28" s="728">
        <v>0</v>
      </c>
      <c r="AM28" s="709">
        <v>0</v>
      </c>
      <c r="AN28" s="709">
        <v>0</v>
      </c>
      <c r="AO28" s="709">
        <v>0</v>
      </c>
      <c r="AP28" s="709">
        <v>0</v>
      </c>
      <c r="AQ28" s="709">
        <v>0</v>
      </c>
      <c r="AR28" s="709">
        <v>0</v>
      </c>
      <c r="AS28" s="728">
        <v>0</v>
      </c>
      <c r="AT28" s="728">
        <v>0</v>
      </c>
      <c r="AU28" s="728">
        <v>0</v>
      </c>
      <c r="AV28" s="728">
        <f t="shared" si="0"/>
        <v>88</v>
      </c>
      <c r="AW28" s="728">
        <f t="shared" si="1"/>
        <v>79</v>
      </c>
      <c r="AX28" s="728">
        <f t="shared" si="2"/>
        <v>167</v>
      </c>
      <c r="AY28" s="709">
        <v>3</v>
      </c>
      <c r="AZ28" s="709">
        <v>8</v>
      </c>
      <c r="BA28" s="709">
        <v>0</v>
      </c>
      <c r="BB28" s="709">
        <v>0</v>
      </c>
      <c r="BC28" s="709">
        <v>3</v>
      </c>
      <c r="BD28" s="709">
        <v>8</v>
      </c>
      <c r="BE28" s="709">
        <f t="shared" si="4"/>
        <v>11</v>
      </c>
      <c r="BF28" s="718" t="s">
        <v>587</v>
      </c>
      <c r="BG28" s="611"/>
      <c r="BH28" s="611"/>
      <c r="BI28" s="611"/>
      <c r="BJ28" s="611"/>
      <c r="BK28" s="611"/>
      <c r="BL28" s="611"/>
      <c r="BM28" s="611"/>
      <c r="BN28" s="611"/>
      <c r="BO28" s="611"/>
      <c r="BP28" s="611"/>
      <c r="BQ28" s="611"/>
      <c r="BR28" s="611"/>
      <c r="BS28" s="611"/>
      <c r="BT28" s="611"/>
      <c r="BU28" s="611"/>
      <c r="BV28" s="611"/>
      <c r="BW28" s="611"/>
      <c r="BX28" s="611"/>
      <c r="BY28" s="611"/>
      <c r="BZ28" s="611"/>
      <c r="CA28" s="611"/>
      <c r="CB28" s="611"/>
      <c r="CC28" s="611"/>
      <c r="CD28" s="611"/>
      <c r="CE28" s="611"/>
      <c r="CF28" s="611"/>
      <c r="CG28" s="611"/>
      <c r="CH28" s="611"/>
      <c r="CI28" s="611"/>
      <c r="CJ28" s="611"/>
      <c r="CK28" s="611"/>
      <c r="CL28" s="611"/>
      <c r="CM28" s="611"/>
      <c r="CN28" s="611"/>
      <c r="CO28" s="611"/>
      <c r="CP28" s="611"/>
      <c r="CQ28" s="611"/>
      <c r="CR28" s="611"/>
      <c r="CS28" s="611"/>
      <c r="CT28" s="611"/>
      <c r="CU28" s="611"/>
      <c r="CV28" s="611"/>
      <c r="CW28" s="611"/>
      <c r="CX28" s="611"/>
      <c r="CY28" s="611"/>
      <c r="CZ28" s="611"/>
      <c r="DA28" s="611"/>
      <c r="DB28" s="611"/>
      <c r="DC28" s="611"/>
      <c r="DD28" s="611"/>
      <c r="DE28" s="611"/>
      <c r="DF28" s="611"/>
      <c r="DG28" s="611"/>
      <c r="DH28" s="611"/>
      <c r="DI28" s="611"/>
      <c r="DJ28" s="611"/>
      <c r="DK28" s="611"/>
      <c r="DL28" s="611"/>
      <c r="DM28" s="611"/>
      <c r="DN28" s="611"/>
      <c r="DO28" s="611"/>
      <c r="DP28" s="611"/>
      <c r="DQ28" s="611"/>
      <c r="DR28" s="611"/>
      <c r="DS28" s="611"/>
      <c r="DT28" s="611"/>
      <c r="DU28" s="611"/>
      <c r="DV28" s="611"/>
      <c r="DW28" s="611"/>
      <c r="DX28" s="611"/>
      <c r="DY28" s="611"/>
      <c r="DZ28" s="611"/>
      <c r="EA28" s="611"/>
      <c r="EB28" s="611"/>
      <c r="EC28" s="611"/>
      <c r="ED28" s="611"/>
      <c r="EE28" s="611"/>
      <c r="EF28" s="611"/>
      <c r="EG28" s="611"/>
      <c r="EH28" s="611"/>
      <c r="EI28" s="611"/>
      <c r="EJ28" s="611"/>
      <c r="EK28" s="611"/>
      <c r="EL28" s="611"/>
      <c r="EM28" s="611"/>
      <c r="EN28" s="611"/>
      <c r="EO28" s="611"/>
      <c r="EP28" s="611"/>
      <c r="EQ28" s="611"/>
      <c r="ER28" s="611"/>
      <c r="ES28" s="611"/>
      <c r="ET28" s="611"/>
      <c r="EU28" s="611"/>
      <c r="EV28" s="611"/>
      <c r="EW28" s="611"/>
      <c r="EX28" s="611"/>
      <c r="EY28" s="611"/>
      <c r="EZ28" s="611"/>
      <c r="FA28" s="611"/>
      <c r="FB28" s="611"/>
      <c r="FC28" s="611"/>
      <c r="FD28" s="611"/>
      <c r="FE28" s="611"/>
      <c r="FF28" s="611"/>
      <c r="FG28" s="611"/>
      <c r="FH28" s="611"/>
      <c r="FI28" s="611"/>
      <c r="FJ28" s="611"/>
      <c r="FK28" s="611"/>
      <c r="FL28" s="611"/>
      <c r="FM28" s="611"/>
      <c r="FN28" s="611"/>
      <c r="FO28" s="611"/>
      <c r="FP28" s="611"/>
      <c r="FQ28" s="611"/>
      <c r="FR28" s="611"/>
      <c r="FS28" s="611"/>
      <c r="FT28" s="611"/>
      <c r="FU28" s="611"/>
      <c r="FV28" s="611"/>
      <c r="FW28" s="611"/>
      <c r="FX28" s="611"/>
      <c r="FY28" s="611"/>
      <c r="FZ28" s="611"/>
      <c r="GA28" s="611"/>
      <c r="GB28" s="611"/>
      <c r="GC28" s="611"/>
      <c r="GD28" s="611"/>
      <c r="GE28" s="611"/>
      <c r="GF28" s="611"/>
      <c r="GG28" s="611"/>
      <c r="GH28" s="611"/>
      <c r="GI28" s="611"/>
      <c r="GJ28" s="611"/>
      <c r="GK28" s="611"/>
      <c r="GL28" s="611"/>
    </row>
    <row r="29" spans="1:194" s="621" customFormat="1" ht="21.75" customHeight="1">
      <c r="A29" s="815">
        <v>24</v>
      </c>
      <c r="B29" s="804" t="s">
        <v>297</v>
      </c>
      <c r="C29" s="816" t="s">
        <v>595</v>
      </c>
      <c r="D29" s="819">
        <v>2</v>
      </c>
      <c r="E29" s="818" t="s">
        <v>585</v>
      </c>
      <c r="F29" s="818" t="s">
        <v>585</v>
      </c>
      <c r="G29" s="818" t="s">
        <v>586</v>
      </c>
      <c r="H29" s="818" t="s">
        <v>141</v>
      </c>
      <c r="I29" s="728"/>
      <c r="J29" s="728"/>
      <c r="K29" s="728"/>
      <c r="L29" s="728">
        <v>0</v>
      </c>
      <c r="M29" s="728">
        <v>0</v>
      </c>
      <c r="N29" s="728">
        <v>0</v>
      </c>
      <c r="O29" s="709">
        <v>0</v>
      </c>
      <c r="P29" s="709">
        <v>0</v>
      </c>
      <c r="Q29" s="709">
        <v>0</v>
      </c>
      <c r="R29" s="709">
        <v>0</v>
      </c>
      <c r="S29" s="709">
        <v>0</v>
      </c>
      <c r="T29" s="709">
        <v>0</v>
      </c>
      <c r="U29" s="709">
        <v>0</v>
      </c>
      <c r="V29" s="709">
        <v>0</v>
      </c>
      <c r="W29" s="709">
        <v>0</v>
      </c>
      <c r="X29" s="709">
        <v>0</v>
      </c>
      <c r="Y29" s="709">
        <v>0</v>
      </c>
      <c r="Z29" s="709">
        <v>0</v>
      </c>
      <c r="AA29" s="728">
        <v>0</v>
      </c>
      <c r="AB29" s="728">
        <v>0</v>
      </c>
      <c r="AC29" s="728">
        <v>0</v>
      </c>
      <c r="AD29" s="709">
        <v>50</v>
      </c>
      <c r="AE29" s="709">
        <v>43</v>
      </c>
      <c r="AF29" s="709">
        <v>40</v>
      </c>
      <c r="AG29" s="709">
        <v>36</v>
      </c>
      <c r="AH29" s="709">
        <v>23</v>
      </c>
      <c r="AI29" s="709">
        <v>40</v>
      </c>
      <c r="AJ29" s="728">
        <v>113</v>
      </c>
      <c r="AK29" s="728">
        <v>119</v>
      </c>
      <c r="AL29" s="728">
        <v>232</v>
      </c>
      <c r="AM29" s="709">
        <v>18</v>
      </c>
      <c r="AN29" s="709">
        <v>26</v>
      </c>
      <c r="AO29" s="709">
        <v>19</v>
      </c>
      <c r="AP29" s="709">
        <v>34</v>
      </c>
      <c r="AQ29" s="709">
        <v>21</v>
      </c>
      <c r="AR29" s="709">
        <v>25</v>
      </c>
      <c r="AS29" s="728">
        <v>58</v>
      </c>
      <c r="AT29" s="728">
        <v>85</v>
      </c>
      <c r="AU29" s="728">
        <v>143</v>
      </c>
      <c r="AV29" s="728">
        <f t="shared" si="0"/>
        <v>171</v>
      </c>
      <c r="AW29" s="728">
        <f t="shared" si="1"/>
        <v>204</v>
      </c>
      <c r="AX29" s="728">
        <f t="shared" si="2"/>
        <v>375</v>
      </c>
      <c r="AY29" s="709">
        <v>0</v>
      </c>
      <c r="AZ29" s="709">
        <v>0</v>
      </c>
      <c r="BA29" s="709">
        <v>7</v>
      </c>
      <c r="BB29" s="709">
        <v>16</v>
      </c>
      <c r="BC29" s="709">
        <v>7</v>
      </c>
      <c r="BD29" s="709">
        <v>16</v>
      </c>
      <c r="BE29" s="709">
        <f t="shared" si="4"/>
        <v>23</v>
      </c>
      <c r="BF29" s="804" t="s">
        <v>135</v>
      </c>
      <c r="BG29" s="611"/>
      <c r="BH29" s="611"/>
      <c r="BI29" s="611"/>
      <c r="BJ29" s="611"/>
      <c r="BK29" s="611"/>
      <c r="BL29" s="611"/>
      <c r="BM29" s="611"/>
      <c r="BN29" s="611"/>
      <c r="BO29" s="611"/>
      <c r="BP29" s="611"/>
      <c r="BQ29" s="611"/>
      <c r="BR29" s="611"/>
      <c r="BS29" s="611"/>
      <c r="BT29" s="611"/>
      <c r="BU29" s="611"/>
      <c r="BV29" s="611"/>
      <c r="BW29" s="611"/>
      <c r="BX29" s="611"/>
      <c r="BY29" s="611"/>
      <c r="BZ29" s="611"/>
      <c r="CA29" s="611"/>
      <c r="CB29" s="611"/>
      <c r="CC29" s="611"/>
      <c r="CD29" s="611"/>
      <c r="CE29" s="611"/>
      <c r="CF29" s="611"/>
      <c r="CG29" s="611"/>
      <c r="CH29" s="611"/>
      <c r="CI29" s="611"/>
      <c r="CJ29" s="611"/>
      <c r="CK29" s="611"/>
      <c r="CL29" s="611"/>
      <c r="CM29" s="611"/>
      <c r="CN29" s="611"/>
      <c r="CO29" s="611"/>
      <c r="CP29" s="611"/>
      <c r="CQ29" s="611"/>
      <c r="CR29" s="611"/>
      <c r="CS29" s="611"/>
      <c r="CT29" s="611"/>
      <c r="CU29" s="611"/>
      <c r="CV29" s="611"/>
      <c r="CW29" s="611"/>
      <c r="CX29" s="611"/>
      <c r="CY29" s="611"/>
      <c r="CZ29" s="611"/>
      <c r="DA29" s="611"/>
      <c r="DB29" s="611"/>
      <c r="DC29" s="611"/>
      <c r="DD29" s="611"/>
      <c r="DE29" s="611"/>
      <c r="DF29" s="611"/>
      <c r="DG29" s="611"/>
      <c r="DH29" s="611"/>
      <c r="DI29" s="611"/>
      <c r="DJ29" s="611"/>
      <c r="DK29" s="611"/>
      <c r="DL29" s="611"/>
      <c r="DM29" s="611"/>
      <c r="DN29" s="611"/>
      <c r="DO29" s="611"/>
      <c r="DP29" s="611"/>
      <c r="DQ29" s="611"/>
      <c r="DR29" s="611"/>
      <c r="DS29" s="611"/>
      <c r="DT29" s="611"/>
      <c r="DU29" s="611"/>
      <c r="DV29" s="611"/>
      <c r="DW29" s="611"/>
      <c r="DX29" s="611"/>
      <c r="DY29" s="611"/>
      <c r="DZ29" s="611"/>
      <c r="EA29" s="611"/>
      <c r="EB29" s="611"/>
      <c r="EC29" s="611"/>
      <c r="ED29" s="611"/>
      <c r="EE29" s="611"/>
      <c r="EF29" s="611"/>
      <c r="EG29" s="611"/>
      <c r="EH29" s="611"/>
      <c r="EI29" s="611"/>
      <c r="EJ29" s="611"/>
      <c r="EK29" s="611"/>
      <c r="EL29" s="611"/>
      <c r="EM29" s="611"/>
      <c r="EN29" s="611"/>
      <c r="EO29" s="611"/>
      <c r="EP29" s="611"/>
      <c r="EQ29" s="611"/>
      <c r="ER29" s="611"/>
      <c r="ES29" s="611"/>
      <c r="ET29" s="611"/>
      <c r="EU29" s="611"/>
      <c r="EV29" s="611"/>
      <c r="EW29" s="611"/>
      <c r="EX29" s="611"/>
      <c r="EY29" s="611"/>
      <c r="EZ29" s="611"/>
      <c r="FA29" s="611"/>
      <c r="FB29" s="611"/>
      <c r="FC29" s="611"/>
      <c r="FD29" s="611"/>
      <c r="FE29" s="611"/>
      <c r="FF29" s="611"/>
      <c r="FG29" s="611"/>
      <c r="FH29" s="611"/>
      <c r="FI29" s="611"/>
      <c r="FJ29" s="611"/>
      <c r="FK29" s="611"/>
      <c r="FL29" s="611"/>
      <c r="FM29" s="611"/>
      <c r="FN29" s="611"/>
      <c r="FO29" s="611"/>
      <c r="FP29" s="611"/>
      <c r="FQ29" s="611"/>
      <c r="FR29" s="611"/>
      <c r="FS29" s="611"/>
      <c r="FT29" s="611"/>
      <c r="FU29" s="611"/>
      <c r="FV29" s="611"/>
      <c r="FW29" s="611"/>
      <c r="FX29" s="611"/>
      <c r="FY29" s="611"/>
      <c r="FZ29" s="611"/>
      <c r="GA29" s="611"/>
      <c r="GB29" s="611"/>
      <c r="GC29" s="611"/>
      <c r="GD29" s="611"/>
      <c r="GE29" s="611"/>
      <c r="GF29" s="611"/>
      <c r="GG29" s="611"/>
      <c r="GH29" s="611"/>
      <c r="GI29" s="611"/>
      <c r="GJ29" s="611"/>
      <c r="GK29" s="611"/>
      <c r="GL29" s="611"/>
    </row>
    <row r="30" spans="1:194" s="621" customFormat="1" ht="21.75" customHeight="1">
      <c r="A30" s="808">
        <v>25</v>
      </c>
      <c r="B30" s="807" t="s">
        <v>297</v>
      </c>
      <c r="C30" s="809" t="s">
        <v>596</v>
      </c>
      <c r="D30" s="811">
        <v>9</v>
      </c>
      <c r="E30" s="810" t="s">
        <v>596</v>
      </c>
      <c r="F30" s="810" t="s">
        <v>585</v>
      </c>
      <c r="G30" s="810" t="s">
        <v>597</v>
      </c>
      <c r="H30" s="810" t="s">
        <v>763</v>
      </c>
      <c r="I30" s="728">
        <v>3</v>
      </c>
      <c r="J30" s="728">
        <v>4</v>
      </c>
      <c r="K30" s="728">
        <f>SUM(I30:J30)</f>
        <v>7</v>
      </c>
      <c r="L30" s="728">
        <v>11</v>
      </c>
      <c r="M30" s="728">
        <v>11</v>
      </c>
      <c r="N30" s="728">
        <f>SUM(L30:M30)</f>
        <v>22</v>
      </c>
      <c r="O30" s="709">
        <v>0</v>
      </c>
      <c r="P30" s="709">
        <v>3</v>
      </c>
      <c r="Q30" s="709">
        <v>2</v>
      </c>
      <c r="R30" s="709">
        <v>2</v>
      </c>
      <c r="S30" s="709">
        <v>5</v>
      </c>
      <c r="T30" s="709">
        <v>2</v>
      </c>
      <c r="U30" s="709">
        <v>7</v>
      </c>
      <c r="V30" s="709">
        <v>1</v>
      </c>
      <c r="W30" s="709">
        <v>6</v>
      </c>
      <c r="X30" s="709">
        <v>5</v>
      </c>
      <c r="Y30" s="709">
        <v>7</v>
      </c>
      <c r="Z30" s="709">
        <v>3</v>
      </c>
      <c r="AA30" s="728">
        <f>SUM(O30+Q30+S30+U30+W30+Y30)</f>
        <v>27</v>
      </c>
      <c r="AB30" s="728">
        <f>SUM(P30+R30+T30+V30+X30+Z30)</f>
        <v>16</v>
      </c>
      <c r="AC30" s="728">
        <f>SUM(AA30:AB30)</f>
        <v>43</v>
      </c>
      <c r="AD30" s="709">
        <v>0</v>
      </c>
      <c r="AE30" s="709">
        <v>0</v>
      </c>
      <c r="AF30" s="709">
        <v>0</v>
      </c>
      <c r="AG30" s="709">
        <v>0</v>
      </c>
      <c r="AH30" s="709">
        <v>0</v>
      </c>
      <c r="AI30" s="709">
        <v>0</v>
      </c>
      <c r="AJ30" s="728">
        <v>0</v>
      </c>
      <c r="AK30" s="728">
        <v>0</v>
      </c>
      <c r="AL30" s="728">
        <v>0</v>
      </c>
      <c r="AM30" s="709">
        <v>0</v>
      </c>
      <c r="AN30" s="709">
        <v>0</v>
      </c>
      <c r="AO30" s="709">
        <v>0</v>
      </c>
      <c r="AP30" s="709">
        <v>0</v>
      </c>
      <c r="AQ30" s="709">
        <v>0</v>
      </c>
      <c r="AR30" s="709">
        <v>0</v>
      </c>
      <c r="AS30" s="728">
        <v>0</v>
      </c>
      <c r="AT30" s="728">
        <v>0</v>
      </c>
      <c r="AU30" s="728">
        <v>0</v>
      </c>
      <c r="AV30" s="728">
        <f t="shared" si="0"/>
        <v>41</v>
      </c>
      <c r="AW30" s="728">
        <f t="shared" si="1"/>
        <v>31</v>
      </c>
      <c r="AX30" s="728">
        <f t="shared" si="2"/>
        <v>72</v>
      </c>
      <c r="AY30" s="709">
        <v>1</v>
      </c>
      <c r="AZ30" s="709">
        <v>3</v>
      </c>
      <c r="BA30" s="709">
        <v>0</v>
      </c>
      <c r="BB30" s="709">
        <v>0</v>
      </c>
      <c r="BC30" s="709">
        <f>AY30+BA30</f>
        <v>1</v>
      </c>
      <c r="BD30" s="709">
        <f>AZ30+BB30</f>
        <v>3</v>
      </c>
      <c r="BE30" s="709">
        <f>SUM(BC30:BD30)</f>
        <v>4</v>
      </c>
      <c r="BF30" s="718" t="s">
        <v>587</v>
      </c>
      <c r="BG30" s="611"/>
      <c r="BH30" s="611"/>
      <c r="BI30" s="611"/>
      <c r="BJ30" s="611"/>
      <c r="BK30" s="611"/>
      <c r="BL30" s="611"/>
      <c r="BM30" s="611"/>
      <c r="BN30" s="611"/>
      <c r="BO30" s="611"/>
      <c r="BP30" s="611"/>
      <c r="BQ30" s="611"/>
      <c r="BR30" s="611"/>
      <c r="BS30" s="611"/>
      <c r="BT30" s="611"/>
      <c r="BU30" s="611"/>
      <c r="BV30" s="611"/>
      <c r="BW30" s="611"/>
      <c r="BX30" s="611"/>
      <c r="BY30" s="611"/>
      <c r="BZ30" s="611"/>
      <c r="CA30" s="611"/>
      <c r="CB30" s="611"/>
      <c r="CC30" s="611"/>
      <c r="CD30" s="611"/>
      <c r="CE30" s="611"/>
      <c r="CF30" s="611"/>
      <c r="CG30" s="611"/>
      <c r="CH30" s="611"/>
      <c r="CI30" s="611"/>
      <c r="CJ30" s="611"/>
      <c r="CK30" s="611"/>
      <c r="CL30" s="611"/>
      <c r="CM30" s="611"/>
      <c r="CN30" s="611"/>
      <c r="CO30" s="611"/>
      <c r="CP30" s="611"/>
      <c r="CQ30" s="611"/>
      <c r="CR30" s="611"/>
      <c r="CS30" s="611"/>
      <c r="CT30" s="611"/>
      <c r="CU30" s="611"/>
      <c r="CV30" s="611"/>
      <c r="CW30" s="611"/>
      <c r="CX30" s="611"/>
      <c r="CY30" s="611"/>
      <c r="CZ30" s="611"/>
      <c r="DA30" s="611"/>
      <c r="DB30" s="611"/>
      <c r="DC30" s="611"/>
      <c r="DD30" s="611"/>
      <c r="DE30" s="611"/>
      <c r="DF30" s="611"/>
      <c r="DG30" s="611"/>
      <c r="DH30" s="611"/>
      <c r="DI30" s="611"/>
      <c r="DJ30" s="611"/>
      <c r="DK30" s="611"/>
      <c r="DL30" s="611"/>
      <c r="DM30" s="611"/>
      <c r="DN30" s="611"/>
      <c r="DO30" s="611"/>
      <c r="DP30" s="611"/>
      <c r="DQ30" s="611"/>
      <c r="DR30" s="611"/>
      <c r="DS30" s="611"/>
      <c r="DT30" s="611"/>
      <c r="DU30" s="611"/>
      <c r="DV30" s="611"/>
      <c r="DW30" s="611"/>
      <c r="DX30" s="611"/>
      <c r="DY30" s="611"/>
      <c r="DZ30" s="611"/>
      <c r="EA30" s="611"/>
      <c r="EB30" s="611"/>
      <c r="EC30" s="611"/>
      <c r="ED30" s="611"/>
      <c r="EE30" s="611"/>
      <c r="EF30" s="611"/>
      <c r="EG30" s="611"/>
      <c r="EH30" s="611"/>
      <c r="EI30" s="611"/>
      <c r="EJ30" s="611"/>
      <c r="EK30" s="611"/>
      <c r="EL30" s="611"/>
      <c r="EM30" s="611"/>
      <c r="EN30" s="611"/>
      <c r="EO30" s="611"/>
      <c r="EP30" s="611"/>
      <c r="EQ30" s="611"/>
      <c r="ER30" s="611"/>
      <c r="ES30" s="611"/>
      <c r="ET30" s="611"/>
      <c r="EU30" s="611"/>
      <c r="EV30" s="611"/>
      <c r="EW30" s="611"/>
      <c r="EX30" s="611"/>
      <c r="EY30" s="611"/>
      <c r="EZ30" s="611"/>
      <c r="FA30" s="611"/>
      <c r="FB30" s="611"/>
      <c r="FC30" s="611"/>
      <c r="FD30" s="611"/>
      <c r="FE30" s="611"/>
      <c r="FF30" s="611"/>
      <c r="FG30" s="611"/>
      <c r="FH30" s="611"/>
      <c r="FI30" s="611"/>
      <c r="FJ30" s="611"/>
      <c r="FK30" s="611"/>
      <c r="FL30" s="611"/>
      <c r="FM30" s="611"/>
      <c r="FN30" s="611"/>
      <c r="FO30" s="611"/>
      <c r="FP30" s="611"/>
      <c r="FQ30" s="611"/>
      <c r="FR30" s="611"/>
      <c r="FS30" s="611"/>
      <c r="FT30" s="611"/>
      <c r="FU30" s="611"/>
      <c r="FV30" s="611"/>
      <c r="FW30" s="611"/>
      <c r="FX30" s="611"/>
      <c r="FY30" s="611"/>
      <c r="FZ30" s="611"/>
      <c r="GA30" s="611"/>
      <c r="GB30" s="611"/>
      <c r="GC30" s="611"/>
      <c r="GD30" s="611"/>
      <c r="GE30" s="611"/>
      <c r="GF30" s="611"/>
      <c r="GG30" s="611"/>
      <c r="GH30" s="611"/>
      <c r="GI30" s="611"/>
      <c r="GJ30" s="611"/>
      <c r="GK30" s="611"/>
      <c r="GL30" s="611"/>
    </row>
    <row r="31" spans="1:194" s="621" customFormat="1" ht="21.75" customHeight="1">
      <c r="A31" s="709">
        <v>26</v>
      </c>
      <c r="B31" s="718" t="s">
        <v>297</v>
      </c>
      <c r="C31" s="711" t="s">
        <v>598</v>
      </c>
      <c r="D31" s="730">
        <v>3</v>
      </c>
      <c r="E31" s="719" t="s">
        <v>599</v>
      </c>
      <c r="F31" s="719" t="s">
        <v>585</v>
      </c>
      <c r="G31" s="719" t="s">
        <v>597</v>
      </c>
      <c r="H31" s="719" t="s">
        <v>233</v>
      </c>
      <c r="I31" s="728"/>
      <c r="J31" s="728"/>
      <c r="K31" s="728"/>
      <c r="L31" s="728">
        <v>20</v>
      </c>
      <c r="M31" s="728">
        <v>18</v>
      </c>
      <c r="N31" s="728">
        <f>SUM(L31:M31)</f>
        <v>38</v>
      </c>
      <c r="O31" s="709">
        <v>5</v>
      </c>
      <c r="P31" s="709">
        <v>9</v>
      </c>
      <c r="Q31" s="709">
        <v>6</v>
      </c>
      <c r="R31" s="709">
        <v>7</v>
      </c>
      <c r="S31" s="709">
        <v>6</v>
      </c>
      <c r="T31" s="709">
        <v>6</v>
      </c>
      <c r="U31" s="709">
        <v>7</v>
      </c>
      <c r="V31" s="709">
        <v>6</v>
      </c>
      <c r="W31" s="709">
        <v>10</v>
      </c>
      <c r="X31" s="709">
        <v>4</v>
      </c>
      <c r="Y31" s="709">
        <v>6</v>
      </c>
      <c r="Z31" s="709">
        <v>7</v>
      </c>
      <c r="AA31" s="728">
        <f>SUM(O31+Q31+S31+U31+W31+Y31)</f>
        <v>40</v>
      </c>
      <c r="AB31" s="728">
        <f>SUM(P31+R31+T31+V31+X31+Z31)</f>
        <v>39</v>
      </c>
      <c r="AC31" s="728">
        <f>SUM(AA31:AB31)</f>
        <v>79</v>
      </c>
      <c r="AD31" s="709">
        <v>0</v>
      </c>
      <c r="AE31" s="709">
        <v>0</v>
      </c>
      <c r="AF31" s="709">
        <v>0</v>
      </c>
      <c r="AG31" s="709">
        <v>0</v>
      </c>
      <c r="AH31" s="709">
        <v>0</v>
      </c>
      <c r="AI31" s="709">
        <v>0</v>
      </c>
      <c r="AJ31" s="728">
        <v>0</v>
      </c>
      <c r="AK31" s="728">
        <v>0</v>
      </c>
      <c r="AL31" s="728">
        <v>0</v>
      </c>
      <c r="AM31" s="709">
        <v>0</v>
      </c>
      <c r="AN31" s="709">
        <v>0</v>
      </c>
      <c r="AO31" s="709">
        <v>0</v>
      </c>
      <c r="AP31" s="709">
        <v>0</v>
      </c>
      <c r="AQ31" s="709">
        <v>0</v>
      </c>
      <c r="AR31" s="709">
        <v>0</v>
      </c>
      <c r="AS31" s="728">
        <v>0</v>
      </c>
      <c r="AT31" s="728">
        <v>0</v>
      </c>
      <c r="AU31" s="728">
        <v>0</v>
      </c>
      <c r="AV31" s="728">
        <f t="shared" si="0"/>
        <v>60</v>
      </c>
      <c r="AW31" s="728">
        <f t="shared" si="1"/>
        <v>57</v>
      </c>
      <c r="AX31" s="728">
        <f t="shared" si="2"/>
        <v>117</v>
      </c>
      <c r="AY31" s="709">
        <v>2</v>
      </c>
      <c r="AZ31" s="709">
        <v>8</v>
      </c>
      <c r="BA31" s="709">
        <v>0</v>
      </c>
      <c r="BB31" s="709">
        <v>0</v>
      </c>
      <c r="BC31" s="709">
        <f>AY31+BA31</f>
        <v>2</v>
      </c>
      <c r="BD31" s="709">
        <f>AZ31+BB31</f>
        <v>8</v>
      </c>
      <c r="BE31" s="709">
        <f>SUM(BC31:BD31)</f>
        <v>10</v>
      </c>
      <c r="BF31" s="718" t="s">
        <v>587</v>
      </c>
      <c r="BG31" s="611"/>
      <c r="BH31" s="611"/>
      <c r="BI31" s="611"/>
      <c r="BJ31" s="611"/>
      <c r="BK31" s="611"/>
      <c r="BL31" s="611"/>
      <c r="BM31" s="611"/>
      <c r="BN31" s="611"/>
      <c r="BO31" s="611"/>
      <c r="BP31" s="611"/>
      <c r="BQ31" s="611"/>
      <c r="BR31" s="611"/>
      <c r="BS31" s="611"/>
      <c r="BT31" s="611"/>
      <c r="BU31" s="611"/>
      <c r="BV31" s="611"/>
      <c r="BW31" s="611"/>
      <c r="BX31" s="611"/>
      <c r="BY31" s="611"/>
      <c r="BZ31" s="611"/>
      <c r="CA31" s="611"/>
      <c r="CB31" s="611"/>
      <c r="CC31" s="611"/>
      <c r="CD31" s="611"/>
      <c r="CE31" s="611"/>
      <c r="CF31" s="611"/>
      <c r="CG31" s="611"/>
      <c r="CH31" s="611"/>
      <c r="CI31" s="611"/>
      <c r="CJ31" s="611"/>
      <c r="CK31" s="611"/>
      <c r="CL31" s="611"/>
      <c r="CM31" s="611"/>
      <c r="CN31" s="611"/>
      <c r="CO31" s="611"/>
      <c r="CP31" s="611"/>
      <c r="CQ31" s="611"/>
      <c r="CR31" s="611"/>
      <c r="CS31" s="611"/>
      <c r="CT31" s="611"/>
      <c r="CU31" s="611"/>
      <c r="CV31" s="611"/>
      <c r="CW31" s="611"/>
      <c r="CX31" s="611"/>
      <c r="CY31" s="611"/>
      <c r="CZ31" s="611"/>
      <c r="DA31" s="611"/>
      <c r="DB31" s="611"/>
      <c r="DC31" s="611"/>
      <c r="DD31" s="611"/>
      <c r="DE31" s="611"/>
      <c r="DF31" s="611"/>
      <c r="DG31" s="611"/>
      <c r="DH31" s="611"/>
      <c r="DI31" s="611"/>
      <c r="DJ31" s="611"/>
      <c r="DK31" s="611"/>
      <c r="DL31" s="611"/>
      <c r="DM31" s="611"/>
      <c r="DN31" s="611"/>
      <c r="DO31" s="611"/>
      <c r="DP31" s="611"/>
      <c r="DQ31" s="611"/>
      <c r="DR31" s="611"/>
      <c r="DS31" s="611"/>
      <c r="DT31" s="611"/>
      <c r="DU31" s="611"/>
      <c r="DV31" s="611"/>
      <c r="DW31" s="611"/>
      <c r="DX31" s="611"/>
      <c r="DY31" s="611"/>
      <c r="DZ31" s="611"/>
      <c r="EA31" s="611"/>
      <c r="EB31" s="611"/>
      <c r="EC31" s="611"/>
      <c r="ED31" s="611"/>
      <c r="EE31" s="611"/>
      <c r="EF31" s="611"/>
      <c r="EG31" s="611"/>
      <c r="EH31" s="611"/>
      <c r="EI31" s="611"/>
      <c r="EJ31" s="611"/>
      <c r="EK31" s="611"/>
      <c r="EL31" s="611"/>
      <c r="EM31" s="611"/>
      <c r="EN31" s="611"/>
      <c r="EO31" s="611"/>
      <c r="EP31" s="611"/>
      <c r="EQ31" s="611"/>
      <c r="ER31" s="611"/>
      <c r="ES31" s="611"/>
      <c r="ET31" s="611"/>
      <c r="EU31" s="611"/>
      <c r="EV31" s="611"/>
      <c r="EW31" s="611"/>
      <c r="EX31" s="611"/>
      <c r="EY31" s="611"/>
      <c r="EZ31" s="611"/>
      <c r="FA31" s="611"/>
      <c r="FB31" s="611"/>
      <c r="FC31" s="611"/>
      <c r="FD31" s="611"/>
      <c r="FE31" s="611"/>
      <c r="FF31" s="611"/>
      <c r="FG31" s="611"/>
      <c r="FH31" s="611"/>
      <c r="FI31" s="611"/>
      <c r="FJ31" s="611"/>
      <c r="FK31" s="611"/>
      <c r="FL31" s="611"/>
      <c r="FM31" s="611"/>
      <c r="FN31" s="611"/>
      <c r="FO31" s="611"/>
      <c r="FP31" s="611"/>
      <c r="FQ31" s="611"/>
      <c r="FR31" s="611"/>
      <c r="FS31" s="611"/>
      <c r="FT31" s="611"/>
      <c r="FU31" s="611"/>
      <c r="FV31" s="611"/>
      <c r="FW31" s="611"/>
      <c r="FX31" s="611"/>
      <c r="FY31" s="611"/>
      <c r="FZ31" s="611"/>
      <c r="GA31" s="611"/>
      <c r="GB31" s="611"/>
      <c r="GC31" s="611"/>
      <c r="GD31" s="611"/>
      <c r="GE31" s="611"/>
      <c r="GF31" s="611"/>
      <c r="GG31" s="611"/>
      <c r="GH31" s="611"/>
      <c r="GI31" s="611"/>
      <c r="GJ31" s="611"/>
      <c r="GK31" s="611"/>
      <c r="GL31" s="611"/>
    </row>
    <row r="32" spans="1:194" s="621" customFormat="1" ht="21.75" customHeight="1">
      <c r="A32" s="834">
        <v>27</v>
      </c>
      <c r="B32" s="835" t="s">
        <v>297</v>
      </c>
      <c r="C32" s="836" t="s">
        <v>600</v>
      </c>
      <c r="D32" s="839">
        <v>1</v>
      </c>
      <c r="E32" s="838" t="s">
        <v>601</v>
      </c>
      <c r="F32" s="838" t="s">
        <v>602</v>
      </c>
      <c r="G32" s="838" t="s">
        <v>603</v>
      </c>
      <c r="H32" s="838" t="s">
        <v>340</v>
      </c>
      <c r="I32" s="728">
        <v>17</v>
      </c>
      <c r="J32" s="728">
        <v>14</v>
      </c>
      <c r="K32" s="728">
        <f t="shared" ref="K32:K37" si="5">SUM(I32:J32)</f>
        <v>31</v>
      </c>
      <c r="L32" s="728">
        <v>34</v>
      </c>
      <c r="M32" s="728">
        <v>31</v>
      </c>
      <c r="N32" s="728">
        <f t="shared" ref="N32:N37" si="6">SUM(L32:M32)</f>
        <v>65</v>
      </c>
      <c r="O32" s="709">
        <v>11</v>
      </c>
      <c r="P32" s="709">
        <v>18</v>
      </c>
      <c r="Q32" s="709">
        <v>15</v>
      </c>
      <c r="R32" s="709">
        <v>13</v>
      </c>
      <c r="S32" s="709">
        <v>20</v>
      </c>
      <c r="T32" s="709">
        <v>9</v>
      </c>
      <c r="U32" s="709">
        <v>20</v>
      </c>
      <c r="V32" s="709">
        <v>11</v>
      </c>
      <c r="W32" s="709">
        <v>11</v>
      </c>
      <c r="X32" s="709">
        <v>9</v>
      </c>
      <c r="Y32" s="709">
        <v>23</v>
      </c>
      <c r="Z32" s="709">
        <v>10</v>
      </c>
      <c r="AA32" s="728">
        <f t="shared" ref="AA32:AB37" si="7">SUM(O32+Q32+S32+U32+W32+Y32)</f>
        <v>100</v>
      </c>
      <c r="AB32" s="728">
        <f t="shared" si="7"/>
        <v>70</v>
      </c>
      <c r="AC32" s="728">
        <f t="shared" ref="AC32:AC44" si="8">SUM(AA32:AB32)</f>
        <v>170</v>
      </c>
      <c r="AD32" s="709">
        <v>24</v>
      </c>
      <c r="AE32" s="709">
        <v>16</v>
      </c>
      <c r="AF32" s="709">
        <v>13</v>
      </c>
      <c r="AG32" s="709">
        <v>13</v>
      </c>
      <c r="AH32" s="709">
        <v>8</v>
      </c>
      <c r="AI32" s="709">
        <v>5</v>
      </c>
      <c r="AJ32" s="728">
        <f>AD32+AF32+AH32</f>
        <v>45</v>
      </c>
      <c r="AK32" s="728">
        <f>AE32+AG32+AI32</f>
        <v>34</v>
      </c>
      <c r="AL32" s="728">
        <f>SUM(AJ32:AK32)</f>
        <v>79</v>
      </c>
      <c r="AM32" s="709">
        <v>0</v>
      </c>
      <c r="AN32" s="709">
        <v>0</v>
      </c>
      <c r="AO32" s="709">
        <v>0</v>
      </c>
      <c r="AP32" s="709">
        <v>0</v>
      </c>
      <c r="AQ32" s="709">
        <v>0</v>
      </c>
      <c r="AR32" s="709">
        <v>0</v>
      </c>
      <c r="AS32" s="728">
        <v>0</v>
      </c>
      <c r="AT32" s="728">
        <v>0</v>
      </c>
      <c r="AU32" s="728">
        <v>0</v>
      </c>
      <c r="AV32" s="728">
        <f t="shared" si="0"/>
        <v>196</v>
      </c>
      <c r="AW32" s="728">
        <f t="shared" si="1"/>
        <v>149</v>
      </c>
      <c r="AX32" s="728">
        <f t="shared" si="2"/>
        <v>345</v>
      </c>
      <c r="AY32" s="709">
        <v>2</v>
      </c>
      <c r="AZ32" s="709">
        <v>8</v>
      </c>
      <c r="BA32" s="709">
        <v>1</v>
      </c>
      <c r="BB32" s="709">
        <v>3</v>
      </c>
      <c r="BC32" s="709">
        <v>3</v>
      </c>
      <c r="BD32" s="709">
        <v>11</v>
      </c>
      <c r="BE32" s="709">
        <f>SUM(BC32:BD32)</f>
        <v>14</v>
      </c>
      <c r="BF32" s="718" t="s">
        <v>587</v>
      </c>
      <c r="BG32" s="611"/>
      <c r="BH32" s="611"/>
      <c r="BI32" s="611"/>
      <c r="BJ32" s="611"/>
      <c r="BK32" s="611"/>
      <c r="BL32" s="611"/>
      <c r="BM32" s="611"/>
      <c r="BN32" s="611"/>
      <c r="BO32" s="611"/>
      <c r="BP32" s="611"/>
      <c r="BQ32" s="611"/>
      <c r="BR32" s="611"/>
      <c r="BS32" s="611"/>
      <c r="BT32" s="611"/>
      <c r="BU32" s="611"/>
      <c r="BV32" s="611"/>
      <c r="BW32" s="611"/>
      <c r="BX32" s="611"/>
      <c r="BY32" s="611"/>
      <c r="BZ32" s="611"/>
      <c r="CA32" s="611"/>
      <c r="CB32" s="611"/>
      <c r="CC32" s="611"/>
      <c r="CD32" s="611"/>
      <c r="CE32" s="611"/>
      <c r="CF32" s="611"/>
      <c r="CG32" s="611"/>
      <c r="CH32" s="611"/>
      <c r="CI32" s="611"/>
      <c r="CJ32" s="611"/>
      <c r="CK32" s="611"/>
      <c r="CL32" s="611"/>
      <c r="CM32" s="611"/>
      <c r="CN32" s="611"/>
      <c r="CO32" s="611"/>
      <c r="CP32" s="611"/>
      <c r="CQ32" s="611"/>
      <c r="CR32" s="611"/>
      <c r="CS32" s="611"/>
      <c r="CT32" s="611"/>
      <c r="CU32" s="611"/>
      <c r="CV32" s="611"/>
      <c r="CW32" s="611"/>
      <c r="CX32" s="611"/>
      <c r="CY32" s="611"/>
      <c r="CZ32" s="611"/>
      <c r="DA32" s="611"/>
      <c r="DB32" s="611"/>
      <c r="DC32" s="611"/>
      <c r="DD32" s="611"/>
      <c r="DE32" s="611"/>
      <c r="DF32" s="611"/>
      <c r="DG32" s="611"/>
      <c r="DH32" s="611"/>
      <c r="DI32" s="611"/>
      <c r="DJ32" s="611"/>
      <c r="DK32" s="611"/>
      <c r="DL32" s="611"/>
      <c r="DM32" s="611"/>
      <c r="DN32" s="611"/>
      <c r="DO32" s="611"/>
      <c r="DP32" s="611"/>
      <c r="DQ32" s="611"/>
      <c r="DR32" s="611"/>
      <c r="DS32" s="611"/>
      <c r="DT32" s="611"/>
      <c r="DU32" s="611"/>
      <c r="DV32" s="611"/>
      <c r="DW32" s="611"/>
      <c r="DX32" s="611"/>
      <c r="DY32" s="611"/>
      <c r="DZ32" s="611"/>
      <c r="EA32" s="611"/>
      <c r="EB32" s="611"/>
      <c r="EC32" s="611"/>
      <c r="ED32" s="611"/>
      <c r="EE32" s="611"/>
      <c r="EF32" s="611"/>
      <c r="EG32" s="611"/>
      <c r="EH32" s="611"/>
      <c r="EI32" s="611"/>
      <c r="EJ32" s="611"/>
      <c r="EK32" s="611"/>
      <c r="EL32" s="611"/>
      <c r="EM32" s="611"/>
      <c r="EN32" s="611"/>
      <c r="EO32" s="611"/>
      <c r="EP32" s="611"/>
      <c r="EQ32" s="611"/>
      <c r="ER32" s="611"/>
      <c r="ES32" s="611"/>
      <c r="ET32" s="611"/>
      <c r="EU32" s="611"/>
      <c r="EV32" s="611"/>
      <c r="EW32" s="611"/>
      <c r="EX32" s="611"/>
      <c r="EY32" s="611"/>
      <c r="EZ32" s="611"/>
      <c r="FA32" s="611"/>
      <c r="FB32" s="611"/>
      <c r="FC32" s="611"/>
      <c r="FD32" s="611"/>
      <c r="FE32" s="611"/>
      <c r="FF32" s="611"/>
      <c r="FG32" s="611"/>
      <c r="FH32" s="611"/>
      <c r="FI32" s="611"/>
      <c r="FJ32" s="611"/>
      <c r="FK32" s="611"/>
      <c r="FL32" s="611"/>
      <c r="FM32" s="611"/>
      <c r="FN32" s="611"/>
      <c r="FO32" s="611"/>
      <c r="FP32" s="611"/>
      <c r="FQ32" s="611"/>
      <c r="FR32" s="611"/>
      <c r="FS32" s="611"/>
      <c r="FT32" s="611"/>
      <c r="FU32" s="611"/>
      <c r="FV32" s="611"/>
      <c r="FW32" s="611"/>
      <c r="FX32" s="611"/>
      <c r="FY32" s="611"/>
      <c r="FZ32" s="611"/>
      <c r="GA32" s="611"/>
      <c r="GB32" s="611"/>
      <c r="GC32" s="611"/>
      <c r="GD32" s="611"/>
      <c r="GE32" s="611"/>
      <c r="GF32" s="611"/>
      <c r="GG32" s="611"/>
      <c r="GH32" s="611"/>
      <c r="GI32" s="611"/>
      <c r="GJ32" s="611"/>
      <c r="GK32" s="611"/>
      <c r="GL32" s="611"/>
    </row>
    <row r="33" spans="1:194" s="621" customFormat="1" ht="21.75" customHeight="1">
      <c r="A33" s="709">
        <v>28</v>
      </c>
      <c r="B33" s="718" t="s">
        <v>297</v>
      </c>
      <c r="C33" s="711" t="s">
        <v>471</v>
      </c>
      <c r="D33" s="730">
        <v>3</v>
      </c>
      <c r="E33" s="719" t="s">
        <v>472</v>
      </c>
      <c r="F33" s="719" t="s">
        <v>602</v>
      </c>
      <c r="G33" s="719" t="s">
        <v>603</v>
      </c>
      <c r="H33" s="719" t="s">
        <v>233</v>
      </c>
      <c r="I33" s="728"/>
      <c r="J33" s="728"/>
      <c r="K33" s="728"/>
      <c r="L33" s="728">
        <v>24</v>
      </c>
      <c r="M33" s="728">
        <v>23</v>
      </c>
      <c r="N33" s="728">
        <f t="shared" si="6"/>
        <v>47</v>
      </c>
      <c r="O33" s="709">
        <v>6</v>
      </c>
      <c r="P33" s="709">
        <v>9</v>
      </c>
      <c r="Q33" s="709">
        <v>10</v>
      </c>
      <c r="R33" s="709">
        <v>9</v>
      </c>
      <c r="S33" s="709">
        <v>3</v>
      </c>
      <c r="T33" s="709">
        <v>12</v>
      </c>
      <c r="U33" s="709">
        <v>7</v>
      </c>
      <c r="V33" s="709">
        <v>12</v>
      </c>
      <c r="W33" s="709">
        <v>6</v>
      </c>
      <c r="X33" s="709">
        <v>9</v>
      </c>
      <c r="Y33" s="709">
        <v>8</v>
      </c>
      <c r="Z33" s="709">
        <v>10</v>
      </c>
      <c r="AA33" s="728">
        <f t="shared" si="7"/>
        <v>40</v>
      </c>
      <c r="AB33" s="728">
        <f t="shared" si="7"/>
        <v>61</v>
      </c>
      <c r="AC33" s="728">
        <f t="shared" si="8"/>
        <v>101</v>
      </c>
      <c r="AD33" s="709">
        <v>0</v>
      </c>
      <c r="AE33" s="709">
        <v>0</v>
      </c>
      <c r="AF33" s="709">
        <v>0</v>
      </c>
      <c r="AG33" s="709">
        <v>0</v>
      </c>
      <c r="AH33" s="709">
        <v>0</v>
      </c>
      <c r="AI33" s="709">
        <v>0</v>
      </c>
      <c r="AJ33" s="728">
        <v>0</v>
      </c>
      <c r="AK33" s="728">
        <v>0</v>
      </c>
      <c r="AL33" s="728">
        <v>0</v>
      </c>
      <c r="AM33" s="709">
        <v>0</v>
      </c>
      <c r="AN33" s="709">
        <v>0</v>
      </c>
      <c r="AO33" s="709">
        <v>0</v>
      </c>
      <c r="AP33" s="709">
        <v>0</v>
      </c>
      <c r="AQ33" s="709">
        <v>0</v>
      </c>
      <c r="AR33" s="709">
        <v>0</v>
      </c>
      <c r="AS33" s="728">
        <v>0</v>
      </c>
      <c r="AT33" s="728">
        <v>0</v>
      </c>
      <c r="AU33" s="728">
        <v>0</v>
      </c>
      <c r="AV33" s="728">
        <f t="shared" si="0"/>
        <v>64</v>
      </c>
      <c r="AW33" s="728">
        <f t="shared" si="1"/>
        <v>84</v>
      </c>
      <c r="AX33" s="728">
        <f t="shared" si="2"/>
        <v>148</v>
      </c>
      <c r="AY33" s="709">
        <v>1</v>
      </c>
      <c r="AZ33" s="709">
        <v>8</v>
      </c>
      <c r="BA33" s="709">
        <v>0</v>
      </c>
      <c r="BB33" s="709">
        <v>0</v>
      </c>
      <c r="BC33" s="709">
        <v>1</v>
      </c>
      <c r="BD33" s="709">
        <v>8</v>
      </c>
      <c r="BE33" s="709">
        <f t="shared" ref="BE33:BE43" si="9">SUM(BC33:BD33)</f>
        <v>9</v>
      </c>
      <c r="BF33" s="718" t="s">
        <v>587</v>
      </c>
      <c r="BG33" s="611"/>
      <c r="BH33" s="611"/>
      <c r="BI33" s="611"/>
      <c r="BJ33" s="611"/>
      <c r="BK33" s="611"/>
      <c r="BL33" s="611"/>
      <c r="BM33" s="611"/>
      <c r="BN33" s="611"/>
      <c r="BO33" s="611"/>
      <c r="BP33" s="611"/>
      <c r="BQ33" s="611"/>
      <c r="BR33" s="611"/>
      <c r="BS33" s="611"/>
      <c r="BT33" s="611"/>
      <c r="BU33" s="611"/>
      <c r="BV33" s="611"/>
      <c r="BW33" s="611"/>
      <c r="BX33" s="611"/>
      <c r="BY33" s="611"/>
      <c r="BZ33" s="611"/>
      <c r="CA33" s="611"/>
      <c r="CB33" s="611"/>
      <c r="CC33" s="611"/>
      <c r="CD33" s="611"/>
      <c r="CE33" s="611"/>
      <c r="CF33" s="611"/>
      <c r="CG33" s="611"/>
      <c r="CH33" s="611"/>
      <c r="CI33" s="611"/>
      <c r="CJ33" s="611"/>
      <c r="CK33" s="611"/>
      <c r="CL33" s="611"/>
      <c r="CM33" s="611"/>
      <c r="CN33" s="611"/>
      <c r="CO33" s="611"/>
      <c r="CP33" s="611"/>
      <c r="CQ33" s="611"/>
      <c r="CR33" s="611"/>
      <c r="CS33" s="611"/>
      <c r="CT33" s="611"/>
      <c r="CU33" s="611"/>
      <c r="CV33" s="611"/>
      <c r="CW33" s="611"/>
      <c r="CX33" s="611"/>
      <c r="CY33" s="611"/>
      <c r="CZ33" s="611"/>
      <c r="DA33" s="611"/>
      <c r="DB33" s="611"/>
      <c r="DC33" s="611"/>
      <c r="DD33" s="611"/>
      <c r="DE33" s="611"/>
      <c r="DF33" s="611"/>
      <c r="DG33" s="611"/>
      <c r="DH33" s="611"/>
      <c r="DI33" s="611"/>
      <c r="DJ33" s="611"/>
      <c r="DK33" s="611"/>
      <c r="DL33" s="611"/>
      <c r="DM33" s="611"/>
      <c r="DN33" s="611"/>
      <c r="DO33" s="611"/>
      <c r="DP33" s="611"/>
      <c r="DQ33" s="611"/>
      <c r="DR33" s="611"/>
      <c r="DS33" s="611"/>
      <c r="DT33" s="611"/>
      <c r="DU33" s="611"/>
      <c r="DV33" s="611"/>
      <c r="DW33" s="611"/>
      <c r="DX33" s="611"/>
      <c r="DY33" s="611"/>
      <c r="DZ33" s="611"/>
      <c r="EA33" s="611"/>
      <c r="EB33" s="611"/>
      <c r="EC33" s="611"/>
      <c r="ED33" s="611"/>
      <c r="EE33" s="611"/>
      <c r="EF33" s="611"/>
      <c r="EG33" s="611"/>
      <c r="EH33" s="611"/>
      <c r="EI33" s="611"/>
      <c r="EJ33" s="611"/>
      <c r="EK33" s="611"/>
      <c r="EL33" s="611"/>
      <c r="EM33" s="611"/>
      <c r="EN33" s="611"/>
      <c r="EO33" s="611"/>
      <c r="EP33" s="611"/>
      <c r="EQ33" s="611"/>
      <c r="ER33" s="611"/>
      <c r="ES33" s="611"/>
      <c r="ET33" s="611"/>
      <c r="EU33" s="611"/>
      <c r="EV33" s="611"/>
      <c r="EW33" s="611"/>
      <c r="EX33" s="611"/>
      <c r="EY33" s="611"/>
      <c r="EZ33" s="611"/>
      <c r="FA33" s="611"/>
      <c r="FB33" s="611"/>
      <c r="FC33" s="611"/>
      <c r="FD33" s="611"/>
      <c r="FE33" s="611"/>
      <c r="FF33" s="611"/>
      <c r="FG33" s="611"/>
      <c r="FH33" s="611"/>
      <c r="FI33" s="611"/>
      <c r="FJ33" s="611"/>
      <c r="FK33" s="611"/>
      <c r="FL33" s="611"/>
      <c r="FM33" s="611"/>
      <c r="FN33" s="611"/>
      <c r="FO33" s="611"/>
      <c r="FP33" s="611"/>
      <c r="FQ33" s="611"/>
      <c r="FR33" s="611"/>
      <c r="FS33" s="611"/>
      <c r="FT33" s="611"/>
      <c r="FU33" s="611"/>
      <c r="FV33" s="611"/>
      <c r="FW33" s="611"/>
      <c r="FX33" s="611"/>
      <c r="FY33" s="611"/>
      <c r="FZ33" s="611"/>
      <c r="GA33" s="611"/>
      <c r="GB33" s="611"/>
      <c r="GC33" s="611"/>
      <c r="GD33" s="611"/>
      <c r="GE33" s="611"/>
      <c r="GF33" s="611"/>
      <c r="GG33" s="611"/>
      <c r="GH33" s="611"/>
      <c r="GI33" s="611"/>
      <c r="GJ33" s="611"/>
      <c r="GK33" s="611"/>
      <c r="GL33" s="611"/>
    </row>
    <row r="34" spans="1:194" s="621" customFormat="1" ht="21.75" customHeight="1">
      <c r="A34" s="808">
        <v>29</v>
      </c>
      <c r="B34" s="807" t="s">
        <v>297</v>
      </c>
      <c r="C34" s="809" t="s">
        <v>604</v>
      </c>
      <c r="D34" s="824">
        <v>4</v>
      </c>
      <c r="E34" s="810" t="s">
        <v>605</v>
      </c>
      <c r="F34" s="810" t="s">
        <v>602</v>
      </c>
      <c r="G34" s="810" t="s">
        <v>603</v>
      </c>
      <c r="H34" s="810" t="s">
        <v>763</v>
      </c>
      <c r="I34" s="728">
        <v>16</v>
      </c>
      <c r="J34" s="728">
        <v>10</v>
      </c>
      <c r="K34" s="728">
        <f t="shared" si="5"/>
        <v>26</v>
      </c>
      <c r="L34" s="728">
        <v>16</v>
      </c>
      <c r="M34" s="728">
        <v>13</v>
      </c>
      <c r="N34" s="728">
        <f t="shared" si="6"/>
        <v>29</v>
      </c>
      <c r="O34" s="709">
        <v>8</v>
      </c>
      <c r="P34" s="709">
        <v>5</v>
      </c>
      <c r="Q34" s="709">
        <v>7</v>
      </c>
      <c r="R34" s="709">
        <v>5</v>
      </c>
      <c r="S34" s="709">
        <v>2</v>
      </c>
      <c r="T34" s="709">
        <v>5</v>
      </c>
      <c r="U34" s="709">
        <v>4</v>
      </c>
      <c r="V34" s="709">
        <v>2</v>
      </c>
      <c r="W34" s="709">
        <v>7</v>
      </c>
      <c r="X34" s="709">
        <v>6</v>
      </c>
      <c r="Y34" s="709">
        <v>6</v>
      </c>
      <c r="Z34" s="709">
        <v>5</v>
      </c>
      <c r="AA34" s="728">
        <f t="shared" si="7"/>
        <v>34</v>
      </c>
      <c r="AB34" s="728">
        <f t="shared" si="7"/>
        <v>28</v>
      </c>
      <c r="AC34" s="728">
        <f t="shared" si="8"/>
        <v>62</v>
      </c>
      <c r="AD34" s="709">
        <v>0</v>
      </c>
      <c r="AE34" s="709">
        <v>0</v>
      </c>
      <c r="AF34" s="709">
        <v>0</v>
      </c>
      <c r="AG34" s="709">
        <v>0</v>
      </c>
      <c r="AH34" s="709">
        <v>0</v>
      </c>
      <c r="AI34" s="709">
        <v>0</v>
      </c>
      <c r="AJ34" s="728">
        <v>0</v>
      </c>
      <c r="AK34" s="728">
        <v>0</v>
      </c>
      <c r="AL34" s="728">
        <v>0</v>
      </c>
      <c r="AM34" s="709">
        <v>0</v>
      </c>
      <c r="AN34" s="709">
        <v>0</v>
      </c>
      <c r="AO34" s="709">
        <v>0</v>
      </c>
      <c r="AP34" s="709">
        <v>0</v>
      </c>
      <c r="AQ34" s="709">
        <v>0</v>
      </c>
      <c r="AR34" s="709">
        <v>0</v>
      </c>
      <c r="AS34" s="728">
        <v>0</v>
      </c>
      <c r="AT34" s="728">
        <v>0</v>
      </c>
      <c r="AU34" s="728">
        <v>0</v>
      </c>
      <c r="AV34" s="728">
        <f t="shared" si="0"/>
        <v>66</v>
      </c>
      <c r="AW34" s="728">
        <f t="shared" si="1"/>
        <v>51</v>
      </c>
      <c r="AX34" s="728">
        <f t="shared" si="2"/>
        <v>117</v>
      </c>
      <c r="AY34" s="709">
        <v>3</v>
      </c>
      <c r="AZ34" s="709">
        <v>2</v>
      </c>
      <c r="BA34" s="709">
        <v>0</v>
      </c>
      <c r="BB34" s="709">
        <v>0</v>
      </c>
      <c r="BC34" s="709">
        <v>3</v>
      </c>
      <c r="BD34" s="709">
        <v>2</v>
      </c>
      <c r="BE34" s="709">
        <f t="shared" si="9"/>
        <v>5</v>
      </c>
      <c r="BF34" s="718" t="s">
        <v>587</v>
      </c>
      <c r="BG34" s="611"/>
      <c r="BH34" s="611"/>
      <c r="BI34" s="611"/>
      <c r="BJ34" s="611"/>
      <c r="BK34" s="611"/>
      <c r="BL34" s="611"/>
      <c r="BM34" s="611"/>
      <c r="BN34" s="611"/>
      <c r="BO34" s="611"/>
      <c r="BP34" s="611"/>
      <c r="BQ34" s="611"/>
      <c r="BR34" s="611"/>
      <c r="BS34" s="611"/>
      <c r="BT34" s="611"/>
      <c r="BU34" s="611"/>
      <c r="BV34" s="611"/>
      <c r="BW34" s="611"/>
      <c r="BX34" s="611"/>
      <c r="BY34" s="611"/>
      <c r="BZ34" s="611"/>
      <c r="CA34" s="611"/>
      <c r="CB34" s="611"/>
      <c r="CC34" s="611"/>
      <c r="CD34" s="611"/>
      <c r="CE34" s="611"/>
      <c r="CF34" s="611"/>
      <c r="CG34" s="611"/>
      <c r="CH34" s="611"/>
      <c r="CI34" s="611"/>
      <c r="CJ34" s="611"/>
      <c r="CK34" s="611"/>
      <c r="CL34" s="611"/>
      <c r="CM34" s="611"/>
      <c r="CN34" s="611"/>
      <c r="CO34" s="611"/>
      <c r="CP34" s="611"/>
      <c r="CQ34" s="611"/>
      <c r="CR34" s="611"/>
      <c r="CS34" s="611"/>
      <c r="CT34" s="611"/>
      <c r="CU34" s="611"/>
      <c r="CV34" s="611"/>
      <c r="CW34" s="611"/>
      <c r="CX34" s="611"/>
      <c r="CY34" s="611"/>
      <c r="CZ34" s="611"/>
      <c r="DA34" s="611"/>
      <c r="DB34" s="611"/>
      <c r="DC34" s="611"/>
      <c r="DD34" s="611"/>
      <c r="DE34" s="611"/>
      <c r="DF34" s="611"/>
      <c r="DG34" s="611"/>
      <c r="DH34" s="611"/>
      <c r="DI34" s="611"/>
      <c r="DJ34" s="611"/>
      <c r="DK34" s="611"/>
      <c r="DL34" s="611"/>
      <c r="DM34" s="611"/>
      <c r="DN34" s="611"/>
      <c r="DO34" s="611"/>
      <c r="DP34" s="611"/>
      <c r="DQ34" s="611"/>
      <c r="DR34" s="611"/>
      <c r="DS34" s="611"/>
      <c r="DT34" s="611"/>
      <c r="DU34" s="611"/>
      <c r="DV34" s="611"/>
      <c r="DW34" s="611"/>
      <c r="DX34" s="611"/>
      <c r="DY34" s="611"/>
      <c r="DZ34" s="611"/>
      <c r="EA34" s="611"/>
      <c r="EB34" s="611"/>
      <c r="EC34" s="611"/>
      <c r="ED34" s="611"/>
      <c r="EE34" s="611"/>
      <c r="EF34" s="611"/>
      <c r="EG34" s="611"/>
      <c r="EH34" s="611"/>
      <c r="EI34" s="611"/>
      <c r="EJ34" s="611"/>
      <c r="EK34" s="611"/>
      <c r="EL34" s="611"/>
      <c r="EM34" s="611"/>
      <c r="EN34" s="611"/>
      <c r="EO34" s="611"/>
      <c r="EP34" s="611"/>
      <c r="EQ34" s="611"/>
      <c r="ER34" s="611"/>
      <c r="ES34" s="611"/>
      <c r="ET34" s="611"/>
      <c r="EU34" s="611"/>
      <c r="EV34" s="611"/>
      <c r="EW34" s="611"/>
      <c r="EX34" s="611"/>
      <c r="EY34" s="611"/>
      <c r="EZ34" s="611"/>
      <c r="FA34" s="611"/>
      <c r="FB34" s="611"/>
      <c r="FC34" s="611"/>
      <c r="FD34" s="611"/>
      <c r="FE34" s="611"/>
      <c r="FF34" s="611"/>
      <c r="FG34" s="611"/>
      <c r="FH34" s="611"/>
      <c r="FI34" s="611"/>
      <c r="FJ34" s="611"/>
      <c r="FK34" s="611"/>
      <c r="FL34" s="611"/>
      <c r="FM34" s="611"/>
      <c r="FN34" s="611"/>
      <c r="FO34" s="611"/>
      <c r="FP34" s="611"/>
      <c r="FQ34" s="611"/>
      <c r="FR34" s="611"/>
      <c r="FS34" s="611"/>
      <c r="FT34" s="611"/>
      <c r="FU34" s="611"/>
      <c r="FV34" s="611"/>
      <c r="FW34" s="611"/>
      <c r="FX34" s="611"/>
      <c r="FY34" s="611"/>
      <c r="FZ34" s="611"/>
      <c r="GA34" s="611"/>
      <c r="GB34" s="611"/>
      <c r="GC34" s="611"/>
      <c r="GD34" s="611"/>
      <c r="GE34" s="611"/>
      <c r="GF34" s="611"/>
      <c r="GG34" s="611"/>
      <c r="GH34" s="611"/>
      <c r="GI34" s="611"/>
      <c r="GJ34" s="611"/>
      <c r="GK34" s="611"/>
      <c r="GL34" s="611"/>
    </row>
    <row r="35" spans="1:194" s="621" customFormat="1" ht="21.75" customHeight="1">
      <c r="A35" s="808">
        <v>30</v>
      </c>
      <c r="B35" s="807" t="s">
        <v>297</v>
      </c>
      <c r="C35" s="809" t="s">
        <v>606</v>
      </c>
      <c r="D35" s="824">
        <v>5</v>
      </c>
      <c r="E35" s="810" t="s">
        <v>607</v>
      </c>
      <c r="F35" s="810" t="s">
        <v>602</v>
      </c>
      <c r="G35" s="810" t="s">
        <v>603</v>
      </c>
      <c r="H35" s="810" t="s">
        <v>763</v>
      </c>
      <c r="I35" s="728">
        <v>9</v>
      </c>
      <c r="J35" s="728">
        <v>11</v>
      </c>
      <c r="K35" s="728">
        <f t="shared" si="5"/>
        <v>20</v>
      </c>
      <c r="L35" s="728">
        <v>14</v>
      </c>
      <c r="M35" s="728">
        <v>20</v>
      </c>
      <c r="N35" s="728">
        <f t="shared" si="6"/>
        <v>34</v>
      </c>
      <c r="O35" s="709">
        <v>6</v>
      </c>
      <c r="P35" s="709">
        <v>3</v>
      </c>
      <c r="Q35" s="709">
        <v>7</v>
      </c>
      <c r="R35" s="709">
        <v>3</v>
      </c>
      <c r="S35" s="709">
        <v>11</v>
      </c>
      <c r="T35" s="709">
        <v>4</v>
      </c>
      <c r="U35" s="709">
        <v>6</v>
      </c>
      <c r="V35" s="709">
        <v>4</v>
      </c>
      <c r="W35" s="709">
        <v>7</v>
      </c>
      <c r="X35" s="709">
        <v>8</v>
      </c>
      <c r="Y35" s="709">
        <v>7</v>
      </c>
      <c r="Z35" s="709">
        <v>11</v>
      </c>
      <c r="AA35" s="728">
        <f t="shared" si="7"/>
        <v>44</v>
      </c>
      <c r="AB35" s="728">
        <f t="shared" si="7"/>
        <v>33</v>
      </c>
      <c r="AC35" s="728">
        <f t="shared" si="8"/>
        <v>77</v>
      </c>
      <c r="AD35" s="709">
        <v>0</v>
      </c>
      <c r="AE35" s="709">
        <v>0</v>
      </c>
      <c r="AF35" s="709">
        <v>0</v>
      </c>
      <c r="AG35" s="709">
        <v>0</v>
      </c>
      <c r="AH35" s="709">
        <v>0</v>
      </c>
      <c r="AI35" s="709">
        <v>0</v>
      </c>
      <c r="AJ35" s="728">
        <v>0</v>
      </c>
      <c r="AK35" s="728">
        <v>0</v>
      </c>
      <c r="AL35" s="728">
        <v>0</v>
      </c>
      <c r="AM35" s="709">
        <v>0</v>
      </c>
      <c r="AN35" s="709">
        <v>0</v>
      </c>
      <c r="AO35" s="709">
        <v>0</v>
      </c>
      <c r="AP35" s="709">
        <v>0</v>
      </c>
      <c r="AQ35" s="709">
        <v>0</v>
      </c>
      <c r="AR35" s="709">
        <v>0</v>
      </c>
      <c r="AS35" s="728">
        <v>0</v>
      </c>
      <c r="AT35" s="728">
        <v>0</v>
      </c>
      <c r="AU35" s="728">
        <v>0</v>
      </c>
      <c r="AV35" s="728">
        <f t="shared" si="0"/>
        <v>67</v>
      </c>
      <c r="AW35" s="728">
        <f t="shared" si="1"/>
        <v>64</v>
      </c>
      <c r="AX35" s="728">
        <f t="shared" si="2"/>
        <v>131</v>
      </c>
      <c r="AY35" s="709">
        <v>3</v>
      </c>
      <c r="AZ35" s="709">
        <v>2</v>
      </c>
      <c r="BA35" s="709">
        <v>0</v>
      </c>
      <c r="BB35" s="709">
        <v>0</v>
      </c>
      <c r="BC35" s="709">
        <v>3</v>
      </c>
      <c r="BD35" s="709">
        <v>2</v>
      </c>
      <c r="BE35" s="709">
        <f t="shared" si="9"/>
        <v>5</v>
      </c>
      <c r="BF35" s="718" t="s">
        <v>587</v>
      </c>
      <c r="BG35" s="612"/>
      <c r="BH35" s="611"/>
      <c r="BI35" s="611"/>
      <c r="BJ35" s="611"/>
      <c r="BK35" s="611"/>
      <c r="BL35" s="611"/>
      <c r="BM35" s="611"/>
      <c r="BN35" s="611"/>
      <c r="BO35" s="611"/>
      <c r="BP35" s="611"/>
      <c r="BQ35" s="611"/>
      <c r="BR35" s="611"/>
      <c r="BS35" s="611"/>
      <c r="BT35" s="611"/>
      <c r="BU35" s="611"/>
      <c r="BV35" s="611"/>
      <c r="BW35" s="611"/>
      <c r="BX35" s="611"/>
      <c r="BY35" s="611"/>
      <c r="BZ35" s="611"/>
      <c r="CA35" s="611"/>
      <c r="CB35" s="611"/>
      <c r="CC35" s="611"/>
      <c r="CD35" s="611"/>
      <c r="CE35" s="611"/>
      <c r="CF35" s="611"/>
      <c r="CG35" s="611"/>
      <c r="CH35" s="611"/>
      <c r="CI35" s="611"/>
      <c r="CJ35" s="611"/>
      <c r="CK35" s="611"/>
      <c r="CL35" s="611"/>
      <c r="CM35" s="611"/>
      <c r="CN35" s="611"/>
      <c r="CO35" s="611"/>
      <c r="CP35" s="611"/>
      <c r="CQ35" s="611"/>
      <c r="CR35" s="611"/>
      <c r="CS35" s="611"/>
      <c r="CT35" s="611"/>
      <c r="CU35" s="611"/>
      <c r="CV35" s="611"/>
      <c r="CW35" s="611"/>
      <c r="CX35" s="611"/>
      <c r="CY35" s="611"/>
      <c r="CZ35" s="611"/>
      <c r="DA35" s="611"/>
      <c r="DB35" s="611"/>
      <c r="DC35" s="611"/>
      <c r="DD35" s="611"/>
      <c r="DE35" s="611"/>
      <c r="DF35" s="611"/>
      <c r="DG35" s="611"/>
      <c r="DH35" s="611"/>
      <c r="DI35" s="611"/>
      <c r="DJ35" s="611"/>
      <c r="DK35" s="611"/>
      <c r="DL35" s="611"/>
      <c r="DM35" s="611"/>
      <c r="DN35" s="611"/>
      <c r="DO35" s="611"/>
      <c r="DP35" s="611"/>
      <c r="DQ35" s="611"/>
      <c r="DR35" s="611"/>
      <c r="DS35" s="611"/>
      <c r="DT35" s="611"/>
      <c r="DU35" s="611"/>
      <c r="DV35" s="611"/>
      <c r="DW35" s="611"/>
      <c r="DX35" s="611"/>
      <c r="DY35" s="611"/>
      <c r="DZ35" s="611"/>
      <c r="EA35" s="611"/>
      <c r="EB35" s="611"/>
      <c r="EC35" s="611"/>
      <c r="ED35" s="611"/>
      <c r="EE35" s="611"/>
      <c r="EF35" s="611"/>
      <c r="EG35" s="611"/>
      <c r="EH35" s="611"/>
      <c r="EI35" s="611"/>
      <c r="EJ35" s="611"/>
      <c r="EK35" s="611"/>
      <c r="EL35" s="611"/>
      <c r="EM35" s="611"/>
      <c r="EN35" s="611"/>
      <c r="EO35" s="611"/>
      <c r="EP35" s="611"/>
      <c r="EQ35" s="611"/>
      <c r="ER35" s="611"/>
      <c r="ES35" s="611"/>
      <c r="ET35" s="611"/>
      <c r="EU35" s="611"/>
      <c r="EV35" s="611"/>
      <c r="EW35" s="611"/>
      <c r="EX35" s="611"/>
      <c r="EY35" s="611"/>
      <c r="EZ35" s="611"/>
      <c r="FA35" s="611"/>
      <c r="FB35" s="611"/>
      <c r="FC35" s="611"/>
      <c r="FD35" s="611"/>
      <c r="FE35" s="611"/>
      <c r="FF35" s="611"/>
      <c r="FG35" s="611"/>
      <c r="FH35" s="611"/>
      <c r="FI35" s="611"/>
      <c r="FJ35" s="611"/>
      <c r="FK35" s="611"/>
      <c r="FL35" s="611"/>
      <c r="FM35" s="611"/>
      <c r="FN35" s="611"/>
      <c r="FO35" s="611"/>
      <c r="FP35" s="611"/>
      <c r="FQ35" s="611"/>
      <c r="FR35" s="611"/>
      <c r="FS35" s="611"/>
      <c r="FT35" s="611"/>
      <c r="FU35" s="611"/>
      <c r="FV35" s="611"/>
      <c r="FW35" s="611"/>
      <c r="FX35" s="611"/>
      <c r="FY35" s="611"/>
      <c r="FZ35" s="611"/>
      <c r="GA35" s="611"/>
      <c r="GB35" s="611"/>
      <c r="GC35" s="611"/>
      <c r="GD35" s="611"/>
      <c r="GE35" s="611"/>
      <c r="GF35" s="611"/>
      <c r="GG35" s="611"/>
      <c r="GH35" s="611"/>
      <c r="GI35" s="611"/>
      <c r="GJ35" s="611"/>
      <c r="GK35" s="611"/>
      <c r="GL35" s="611"/>
    </row>
    <row r="36" spans="1:194" s="621" customFormat="1" ht="21.75" customHeight="1">
      <c r="A36" s="829">
        <v>31</v>
      </c>
      <c r="B36" s="826" t="s">
        <v>297</v>
      </c>
      <c r="C36" s="830" t="s">
        <v>608</v>
      </c>
      <c r="D36" s="833">
        <v>13</v>
      </c>
      <c r="E36" s="828" t="s">
        <v>602</v>
      </c>
      <c r="F36" s="828" t="s">
        <v>602</v>
      </c>
      <c r="G36" s="828" t="s">
        <v>603</v>
      </c>
      <c r="H36" s="828" t="s">
        <v>242</v>
      </c>
      <c r="I36" s="728"/>
      <c r="J36" s="728"/>
      <c r="K36" s="728"/>
      <c r="L36" s="728">
        <v>32</v>
      </c>
      <c r="M36" s="728">
        <v>35</v>
      </c>
      <c r="N36" s="728">
        <f t="shared" si="6"/>
        <v>67</v>
      </c>
      <c r="O36" s="709">
        <v>18</v>
      </c>
      <c r="P36" s="709">
        <v>7</v>
      </c>
      <c r="Q36" s="709">
        <v>10</v>
      </c>
      <c r="R36" s="709">
        <v>22</v>
      </c>
      <c r="S36" s="709">
        <v>24</v>
      </c>
      <c r="T36" s="709">
        <v>30</v>
      </c>
      <c r="U36" s="709">
        <v>16</v>
      </c>
      <c r="V36" s="709">
        <v>6</v>
      </c>
      <c r="W36" s="709">
        <v>17</v>
      </c>
      <c r="X36" s="709">
        <v>19</v>
      </c>
      <c r="Y36" s="709">
        <v>14</v>
      </c>
      <c r="Z36" s="709">
        <v>13</v>
      </c>
      <c r="AA36" s="728">
        <f t="shared" si="7"/>
        <v>99</v>
      </c>
      <c r="AB36" s="728">
        <f t="shared" si="7"/>
        <v>97</v>
      </c>
      <c r="AC36" s="728">
        <f t="shared" si="8"/>
        <v>196</v>
      </c>
      <c r="AD36" s="709">
        <v>16</v>
      </c>
      <c r="AE36" s="709">
        <v>14</v>
      </c>
      <c r="AF36" s="709">
        <v>8</v>
      </c>
      <c r="AG36" s="709">
        <v>12</v>
      </c>
      <c r="AH36" s="709">
        <v>11</v>
      </c>
      <c r="AI36" s="709">
        <v>11</v>
      </c>
      <c r="AJ36" s="728">
        <f t="shared" ref="AJ36:AK38" si="10">AD36+AF36+AH36</f>
        <v>35</v>
      </c>
      <c r="AK36" s="728">
        <f t="shared" si="10"/>
        <v>37</v>
      </c>
      <c r="AL36" s="728">
        <f>SUM(AJ36:AK36)</f>
        <v>72</v>
      </c>
      <c r="AM36" s="709">
        <v>0</v>
      </c>
      <c r="AN36" s="709">
        <v>0</v>
      </c>
      <c r="AO36" s="709">
        <v>0</v>
      </c>
      <c r="AP36" s="709">
        <v>0</v>
      </c>
      <c r="AQ36" s="709">
        <v>0</v>
      </c>
      <c r="AR36" s="709">
        <v>0</v>
      </c>
      <c r="AS36" s="728">
        <v>0</v>
      </c>
      <c r="AT36" s="728">
        <v>0</v>
      </c>
      <c r="AU36" s="728">
        <v>0</v>
      </c>
      <c r="AV36" s="728">
        <f t="shared" si="0"/>
        <v>166</v>
      </c>
      <c r="AW36" s="728">
        <f t="shared" si="1"/>
        <v>169</v>
      </c>
      <c r="AX36" s="728">
        <f t="shared" si="2"/>
        <v>335</v>
      </c>
      <c r="AY36" s="709">
        <v>2</v>
      </c>
      <c r="AZ36" s="709">
        <v>6</v>
      </c>
      <c r="BA36" s="709">
        <v>3</v>
      </c>
      <c r="BB36" s="709">
        <v>6</v>
      </c>
      <c r="BC36" s="709">
        <v>5</v>
      </c>
      <c r="BD36" s="709">
        <v>12</v>
      </c>
      <c r="BE36" s="709">
        <f t="shared" si="9"/>
        <v>17</v>
      </c>
      <c r="BF36" s="718" t="s">
        <v>587</v>
      </c>
      <c r="BG36" s="611"/>
      <c r="BH36" s="611"/>
      <c r="BI36" s="611"/>
      <c r="BJ36" s="611"/>
      <c r="BK36" s="611"/>
      <c r="BL36" s="611"/>
      <c r="BM36" s="611"/>
      <c r="BN36" s="611"/>
      <c r="BO36" s="611"/>
      <c r="BP36" s="611"/>
      <c r="BQ36" s="611"/>
      <c r="BR36" s="611"/>
      <c r="BS36" s="611"/>
      <c r="BT36" s="611"/>
      <c r="BU36" s="611"/>
      <c r="BV36" s="611"/>
      <c r="BW36" s="611"/>
      <c r="BX36" s="611"/>
      <c r="BY36" s="611"/>
      <c r="BZ36" s="611"/>
      <c r="CA36" s="611"/>
      <c r="CB36" s="611"/>
      <c r="CC36" s="611"/>
      <c r="CD36" s="611"/>
      <c r="CE36" s="611"/>
      <c r="CF36" s="611"/>
      <c r="CG36" s="611"/>
      <c r="CH36" s="611"/>
      <c r="CI36" s="611"/>
      <c r="CJ36" s="611"/>
      <c r="CK36" s="611"/>
      <c r="CL36" s="611"/>
      <c r="CM36" s="611"/>
      <c r="CN36" s="611"/>
      <c r="CO36" s="611"/>
      <c r="CP36" s="611"/>
      <c r="CQ36" s="611"/>
      <c r="CR36" s="611"/>
      <c r="CS36" s="611"/>
      <c r="CT36" s="611"/>
      <c r="CU36" s="611"/>
      <c r="CV36" s="611"/>
      <c r="CW36" s="611"/>
      <c r="CX36" s="611"/>
      <c r="CY36" s="611"/>
      <c r="CZ36" s="611"/>
      <c r="DA36" s="611"/>
      <c r="DB36" s="611"/>
      <c r="DC36" s="611"/>
      <c r="DD36" s="611"/>
      <c r="DE36" s="611"/>
      <c r="DF36" s="611"/>
      <c r="DG36" s="611"/>
      <c r="DH36" s="611"/>
      <c r="DI36" s="611"/>
      <c r="DJ36" s="611"/>
      <c r="DK36" s="611"/>
      <c r="DL36" s="611"/>
      <c r="DM36" s="611"/>
      <c r="DN36" s="611"/>
      <c r="DO36" s="611"/>
      <c r="DP36" s="611"/>
      <c r="DQ36" s="611"/>
      <c r="DR36" s="611"/>
      <c r="DS36" s="611"/>
      <c r="DT36" s="611"/>
      <c r="DU36" s="611"/>
      <c r="DV36" s="611"/>
      <c r="DW36" s="611"/>
      <c r="DX36" s="611"/>
      <c r="DY36" s="611"/>
      <c r="DZ36" s="611"/>
      <c r="EA36" s="611"/>
      <c r="EB36" s="611"/>
      <c r="EC36" s="611"/>
      <c r="ED36" s="611"/>
      <c r="EE36" s="611"/>
      <c r="EF36" s="611"/>
      <c r="EG36" s="611"/>
      <c r="EH36" s="611"/>
      <c r="EI36" s="611"/>
      <c r="EJ36" s="611"/>
      <c r="EK36" s="611"/>
      <c r="EL36" s="611"/>
      <c r="EM36" s="611"/>
      <c r="EN36" s="611"/>
      <c r="EO36" s="611"/>
      <c r="EP36" s="611"/>
      <c r="EQ36" s="611"/>
      <c r="ER36" s="611"/>
      <c r="ES36" s="611"/>
      <c r="ET36" s="611"/>
      <c r="EU36" s="611"/>
      <c r="EV36" s="611"/>
      <c r="EW36" s="611"/>
      <c r="EX36" s="611"/>
      <c r="EY36" s="611"/>
      <c r="EZ36" s="611"/>
      <c r="FA36" s="611"/>
      <c r="FB36" s="611"/>
      <c r="FC36" s="611"/>
      <c r="FD36" s="611"/>
      <c r="FE36" s="611"/>
      <c r="FF36" s="611"/>
      <c r="FG36" s="611"/>
      <c r="FH36" s="611"/>
      <c r="FI36" s="611"/>
      <c r="FJ36" s="611"/>
      <c r="FK36" s="611"/>
      <c r="FL36" s="611"/>
      <c r="FM36" s="611"/>
      <c r="FN36" s="611"/>
      <c r="FO36" s="611"/>
      <c r="FP36" s="611"/>
      <c r="FQ36" s="611"/>
      <c r="FR36" s="611"/>
      <c r="FS36" s="611"/>
      <c r="FT36" s="611"/>
      <c r="FU36" s="611"/>
      <c r="FV36" s="611"/>
      <c r="FW36" s="611"/>
      <c r="FX36" s="611"/>
      <c r="FY36" s="611"/>
      <c r="FZ36" s="611"/>
      <c r="GA36" s="611"/>
      <c r="GB36" s="611"/>
      <c r="GC36" s="611"/>
      <c r="GD36" s="611"/>
      <c r="GE36" s="611"/>
      <c r="GF36" s="611"/>
      <c r="GG36" s="611"/>
      <c r="GH36" s="611"/>
      <c r="GI36" s="611"/>
      <c r="GJ36" s="611"/>
      <c r="GK36" s="611"/>
      <c r="GL36" s="611"/>
    </row>
    <row r="37" spans="1:194" s="621" customFormat="1" ht="21.75" customHeight="1">
      <c r="A37" s="834">
        <v>32</v>
      </c>
      <c r="B37" s="835" t="s">
        <v>297</v>
      </c>
      <c r="C37" s="836" t="s">
        <v>609</v>
      </c>
      <c r="D37" s="839">
        <v>6</v>
      </c>
      <c r="E37" s="838" t="s">
        <v>610</v>
      </c>
      <c r="F37" s="838" t="s">
        <v>602</v>
      </c>
      <c r="G37" s="838" t="s">
        <v>603</v>
      </c>
      <c r="H37" s="838" t="s">
        <v>340</v>
      </c>
      <c r="I37" s="728">
        <v>11</v>
      </c>
      <c r="J37" s="728">
        <v>9</v>
      </c>
      <c r="K37" s="728">
        <f t="shared" si="5"/>
        <v>20</v>
      </c>
      <c r="L37" s="728">
        <v>21</v>
      </c>
      <c r="M37" s="728">
        <v>21</v>
      </c>
      <c r="N37" s="728">
        <f t="shared" si="6"/>
        <v>42</v>
      </c>
      <c r="O37" s="709">
        <v>17</v>
      </c>
      <c r="P37" s="709">
        <v>7</v>
      </c>
      <c r="Q37" s="709">
        <v>14</v>
      </c>
      <c r="R37" s="709">
        <v>9</v>
      </c>
      <c r="S37" s="709">
        <v>17</v>
      </c>
      <c r="T37" s="709">
        <v>17</v>
      </c>
      <c r="U37" s="709">
        <v>24</v>
      </c>
      <c r="V37" s="709">
        <v>12</v>
      </c>
      <c r="W37" s="709">
        <v>21</v>
      </c>
      <c r="X37" s="709">
        <v>16</v>
      </c>
      <c r="Y37" s="709">
        <v>18</v>
      </c>
      <c r="Z37" s="709">
        <v>16</v>
      </c>
      <c r="AA37" s="728">
        <f t="shared" si="7"/>
        <v>111</v>
      </c>
      <c r="AB37" s="728">
        <f t="shared" si="7"/>
        <v>77</v>
      </c>
      <c r="AC37" s="728">
        <f t="shared" si="8"/>
        <v>188</v>
      </c>
      <c r="AD37" s="709">
        <v>13</v>
      </c>
      <c r="AE37" s="709">
        <v>9</v>
      </c>
      <c r="AF37" s="709">
        <v>13</v>
      </c>
      <c r="AG37" s="709">
        <v>6</v>
      </c>
      <c r="AH37" s="709">
        <v>8</v>
      </c>
      <c r="AI37" s="709">
        <v>12</v>
      </c>
      <c r="AJ37" s="728">
        <f t="shared" si="10"/>
        <v>34</v>
      </c>
      <c r="AK37" s="728">
        <f t="shared" si="10"/>
        <v>27</v>
      </c>
      <c r="AL37" s="728">
        <f>SUM(AJ37:AK37)</f>
        <v>61</v>
      </c>
      <c r="AM37" s="709">
        <v>0</v>
      </c>
      <c r="AN37" s="709">
        <v>0</v>
      </c>
      <c r="AO37" s="709">
        <v>0</v>
      </c>
      <c r="AP37" s="709">
        <v>0</v>
      </c>
      <c r="AQ37" s="709">
        <v>0</v>
      </c>
      <c r="AR37" s="709">
        <v>0</v>
      </c>
      <c r="AS37" s="728">
        <v>0</v>
      </c>
      <c r="AT37" s="728">
        <v>0</v>
      </c>
      <c r="AU37" s="728">
        <v>0</v>
      </c>
      <c r="AV37" s="728">
        <f t="shared" si="0"/>
        <v>177</v>
      </c>
      <c r="AW37" s="728">
        <f t="shared" si="1"/>
        <v>134</v>
      </c>
      <c r="AX37" s="728">
        <f t="shared" si="2"/>
        <v>311</v>
      </c>
      <c r="AY37" s="709">
        <v>1</v>
      </c>
      <c r="AZ37" s="709">
        <v>12</v>
      </c>
      <c r="BA37" s="709">
        <v>1</v>
      </c>
      <c r="BB37" s="709">
        <v>5</v>
      </c>
      <c r="BC37" s="709">
        <v>2</v>
      </c>
      <c r="BD37" s="709">
        <v>17</v>
      </c>
      <c r="BE37" s="709">
        <f t="shared" si="9"/>
        <v>19</v>
      </c>
      <c r="BF37" s="718" t="s">
        <v>587</v>
      </c>
      <c r="BG37" s="611"/>
      <c r="BH37" s="611"/>
      <c r="BI37" s="611"/>
      <c r="BJ37" s="611"/>
      <c r="BK37" s="611"/>
      <c r="BL37" s="611"/>
      <c r="BM37" s="611"/>
      <c r="BN37" s="611"/>
      <c r="BO37" s="611"/>
      <c r="BP37" s="611"/>
      <c r="BQ37" s="611"/>
      <c r="BR37" s="611"/>
      <c r="BS37" s="611"/>
      <c r="BT37" s="611"/>
      <c r="BU37" s="611"/>
      <c r="BV37" s="611"/>
      <c r="BW37" s="611"/>
      <c r="BX37" s="611"/>
      <c r="BY37" s="611"/>
      <c r="BZ37" s="611"/>
      <c r="CA37" s="611"/>
      <c r="CB37" s="611"/>
      <c r="CC37" s="611"/>
      <c r="CD37" s="611"/>
      <c r="CE37" s="611"/>
      <c r="CF37" s="611"/>
      <c r="CG37" s="611"/>
      <c r="CH37" s="611"/>
      <c r="CI37" s="611"/>
      <c r="CJ37" s="611"/>
      <c r="CK37" s="611"/>
      <c r="CL37" s="611"/>
      <c r="CM37" s="611"/>
      <c r="CN37" s="611"/>
      <c r="CO37" s="611"/>
      <c r="CP37" s="611"/>
      <c r="CQ37" s="611"/>
      <c r="CR37" s="611"/>
      <c r="CS37" s="611"/>
      <c r="CT37" s="611"/>
      <c r="CU37" s="611"/>
      <c r="CV37" s="611"/>
      <c r="CW37" s="611"/>
      <c r="CX37" s="611"/>
      <c r="CY37" s="611"/>
      <c r="CZ37" s="611"/>
      <c r="DA37" s="611"/>
      <c r="DB37" s="611"/>
      <c r="DC37" s="611"/>
      <c r="DD37" s="611"/>
      <c r="DE37" s="611"/>
      <c r="DF37" s="611"/>
      <c r="DG37" s="611"/>
      <c r="DH37" s="611"/>
      <c r="DI37" s="611"/>
      <c r="DJ37" s="611"/>
      <c r="DK37" s="611"/>
      <c r="DL37" s="611"/>
      <c r="DM37" s="611"/>
      <c r="DN37" s="611"/>
      <c r="DO37" s="611"/>
      <c r="DP37" s="611"/>
      <c r="DQ37" s="611"/>
      <c r="DR37" s="611"/>
      <c r="DS37" s="611"/>
      <c r="DT37" s="611"/>
      <c r="DU37" s="611"/>
      <c r="DV37" s="611"/>
      <c r="DW37" s="611"/>
      <c r="DX37" s="611"/>
      <c r="DY37" s="611"/>
      <c r="DZ37" s="611"/>
      <c r="EA37" s="611"/>
      <c r="EB37" s="611"/>
      <c r="EC37" s="611"/>
      <c r="ED37" s="611"/>
      <c r="EE37" s="611"/>
      <c r="EF37" s="611"/>
      <c r="EG37" s="611"/>
      <c r="EH37" s="611"/>
      <c r="EI37" s="611"/>
      <c r="EJ37" s="611"/>
      <c r="EK37" s="611"/>
      <c r="EL37" s="611"/>
      <c r="EM37" s="611"/>
      <c r="EN37" s="611"/>
      <c r="EO37" s="611"/>
      <c r="EP37" s="611"/>
      <c r="EQ37" s="611"/>
      <c r="ER37" s="611"/>
      <c r="ES37" s="611"/>
      <c r="ET37" s="611"/>
      <c r="EU37" s="611"/>
      <c r="EV37" s="611"/>
      <c r="EW37" s="611"/>
      <c r="EX37" s="611"/>
      <c r="EY37" s="611"/>
      <c r="EZ37" s="611"/>
      <c r="FA37" s="611"/>
      <c r="FB37" s="611"/>
      <c r="FC37" s="611"/>
      <c r="FD37" s="611"/>
      <c r="FE37" s="611"/>
      <c r="FF37" s="611"/>
      <c r="FG37" s="611"/>
      <c r="FH37" s="611"/>
      <c r="FI37" s="611"/>
      <c r="FJ37" s="611"/>
      <c r="FK37" s="611"/>
      <c r="FL37" s="611"/>
      <c r="FM37" s="611"/>
      <c r="FN37" s="611"/>
      <c r="FO37" s="611"/>
      <c r="FP37" s="611"/>
      <c r="FQ37" s="611"/>
      <c r="FR37" s="611"/>
      <c r="FS37" s="611"/>
      <c r="FT37" s="611"/>
      <c r="FU37" s="611"/>
      <c r="FV37" s="611"/>
      <c r="FW37" s="611"/>
      <c r="FX37" s="611"/>
      <c r="FY37" s="611"/>
      <c r="FZ37" s="611"/>
      <c r="GA37" s="611"/>
      <c r="GB37" s="611"/>
      <c r="GC37" s="611"/>
      <c r="GD37" s="611"/>
      <c r="GE37" s="611"/>
      <c r="GF37" s="611"/>
      <c r="GG37" s="611"/>
      <c r="GH37" s="611"/>
      <c r="GI37" s="611"/>
      <c r="GJ37" s="611"/>
      <c r="GK37" s="611"/>
      <c r="GL37" s="611"/>
    </row>
    <row r="38" spans="1:194" s="621" customFormat="1" ht="21.75" customHeight="1">
      <c r="A38" s="829">
        <v>33</v>
      </c>
      <c r="B38" s="826" t="s">
        <v>297</v>
      </c>
      <c r="C38" s="830" t="s">
        <v>611</v>
      </c>
      <c r="D38" s="832">
        <v>4</v>
      </c>
      <c r="E38" s="828" t="s">
        <v>612</v>
      </c>
      <c r="F38" s="828" t="s">
        <v>613</v>
      </c>
      <c r="G38" s="828" t="s">
        <v>614</v>
      </c>
      <c r="H38" s="828" t="s">
        <v>242</v>
      </c>
      <c r="I38" s="728"/>
      <c r="J38" s="728"/>
      <c r="K38" s="728"/>
      <c r="L38" s="728">
        <v>19</v>
      </c>
      <c r="M38" s="728">
        <v>11</v>
      </c>
      <c r="N38" s="728">
        <f>L38+M38</f>
        <v>30</v>
      </c>
      <c r="O38" s="709">
        <v>19</v>
      </c>
      <c r="P38" s="709">
        <v>12</v>
      </c>
      <c r="Q38" s="709">
        <v>14</v>
      </c>
      <c r="R38" s="709">
        <v>17</v>
      </c>
      <c r="S38" s="709">
        <v>20</v>
      </c>
      <c r="T38" s="709">
        <v>10</v>
      </c>
      <c r="U38" s="709">
        <v>24</v>
      </c>
      <c r="V38" s="709">
        <v>12</v>
      </c>
      <c r="W38" s="709">
        <v>20</v>
      </c>
      <c r="X38" s="709">
        <v>12</v>
      </c>
      <c r="Y38" s="709">
        <v>15</v>
      </c>
      <c r="Z38" s="709">
        <v>11</v>
      </c>
      <c r="AA38" s="728">
        <f t="shared" ref="AA38:AB44" si="11">O38+Q38+S38+U38+W38+Y38</f>
        <v>112</v>
      </c>
      <c r="AB38" s="728">
        <f t="shared" si="11"/>
        <v>74</v>
      </c>
      <c r="AC38" s="728">
        <f t="shared" si="8"/>
        <v>186</v>
      </c>
      <c r="AD38" s="709">
        <v>15</v>
      </c>
      <c r="AE38" s="709">
        <v>17</v>
      </c>
      <c r="AF38" s="709">
        <v>15</v>
      </c>
      <c r="AG38" s="709">
        <v>12</v>
      </c>
      <c r="AH38" s="709">
        <v>10</v>
      </c>
      <c r="AI38" s="709">
        <v>10</v>
      </c>
      <c r="AJ38" s="728">
        <f t="shared" si="10"/>
        <v>40</v>
      </c>
      <c r="AK38" s="728">
        <f t="shared" si="10"/>
        <v>39</v>
      </c>
      <c r="AL38" s="728">
        <f>SUM(AJ38:AK38)</f>
        <v>79</v>
      </c>
      <c r="AM38" s="709">
        <v>0</v>
      </c>
      <c r="AN38" s="709">
        <v>0</v>
      </c>
      <c r="AO38" s="709">
        <v>0</v>
      </c>
      <c r="AP38" s="709">
        <v>0</v>
      </c>
      <c r="AQ38" s="709">
        <v>0</v>
      </c>
      <c r="AR38" s="709">
        <v>0</v>
      </c>
      <c r="AS38" s="728">
        <v>0</v>
      </c>
      <c r="AT38" s="728">
        <v>0</v>
      </c>
      <c r="AU38" s="728">
        <v>0</v>
      </c>
      <c r="AV38" s="728">
        <f t="shared" si="0"/>
        <v>171</v>
      </c>
      <c r="AW38" s="728">
        <f t="shared" si="1"/>
        <v>124</v>
      </c>
      <c r="AX38" s="728">
        <f t="shared" si="2"/>
        <v>295</v>
      </c>
      <c r="AY38" s="709">
        <v>1</v>
      </c>
      <c r="AZ38" s="709">
        <v>8</v>
      </c>
      <c r="BA38" s="709">
        <v>0</v>
      </c>
      <c r="BB38" s="709">
        <v>8</v>
      </c>
      <c r="BC38" s="709">
        <v>1</v>
      </c>
      <c r="BD38" s="709">
        <v>16</v>
      </c>
      <c r="BE38" s="709">
        <f t="shared" si="9"/>
        <v>17</v>
      </c>
      <c r="BF38" s="718" t="s">
        <v>587</v>
      </c>
      <c r="BG38" s="611"/>
      <c r="BH38" s="611"/>
      <c r="BI38" s="611"/>
      <c r="BJ38" s="611"/>
      <c r="BK38" s="611"/>
      <c r="BL38" s="611"/>
      <c r="BM38" s="611"/>
      <c r="BN38" s="611"/>
      <c r="BO38" s="611"/>
      <c r="BP38" s="611"/>
      <c r="BQ38" s="611"/>
      <c r="BR38" s="611"/>
      <c r="BS38" s="611"/>
      <c r="BT38" s="611"/>
      <c r="BU38" s="611"/>
      <c r="BV38" s="611"/>
      <c r="BW38" s="611"/>
      <c r="BX38" s="611"/>
      <c r="BY38" s="611"/>
      <c r="BZ38" s="611"/>
      <c r="CA38" s="611"/>
      <c r="CB38" s="611"/>
      <c r="CC38" s="611"/>
      <c r="CD38" s="611"/>
      <c r="CE38" s="611"/>
      <c r="CF38" s="611"/>
      <c r="CG38" s="611"/>
      <c r="CH38" s="611"/>
      <c r="CI38" s="611"/>
      <c r="CJ38" s="611"/>
      <c r="CK38" s="611"/>
      <c r="CL38" s="611"/>
      <c r="CM38" s="611"/>
      <c r="CN38" s="611"/>
      <c r="CO38" s="611"/>
      <c r="CP38" s="611"/>
      <c r="CQ38" s="611"/>
      <c r="CR38" s="611"/>
      <c r="CS38" s="611"/>
      <c r="CT38" s="611"/>
      <c r="CU38" s="611"/>
      <c r="CV38" s="611"/>
      <c r="CW38" s="611"/>
      <c r="CX38" s="611"/>
      <c r="CY38" s="611"/>
      <c r="CZ38" s="611"/>
      <c r="DA38" s="611"/>
      <c r="DB38" s="611"/>
      <c r="DC38" s="611"/>
      <c r="DD38" s="611"/>
      <c r="DE38" s="611"/>
      <c r="DF38" s="611"/>
      <c r="DG38" s="611"/>
      <c r="DH38" s="611"/>
      <c r="DI38" s="611"/>
      <c r="DJ38" s="611"/>
      <c r="DK38" s="611"/>
      <c r="DL38" s="611"/>
      <c r="DM38" s="611"/>
      <c r="DN38" s="611"/>
      <c r="DO38" s="611"/>
      <c r="DP38" s="611"/>
      <c r="DQ38" s="611"/>
      <c r="DR38" s="611"/>
      <c r="DS38" s="611"/>
      <c r="DT38" s="611"/>
      <c r="DU38" s="611"/>
      <c r="DV38" s="611"/>
      <c r="DW38" s="611"/>
      <c r="DX38" s="611"/>
      <c r="DY38" s="611"/>
      <c r="DZ38" s="611"/>
      <c r="EA38" s="611"/>
      <c r="EB38" s="611"/>
      <c r="EC38" s="611"/>
      <c r="ED38" s="611"/>
      <c r="EE38" s="611"/>
      <c r="EF38" s="611"/>
      <c r="EG38" s="611"/>
      <c r="EH38" s="611"/>
      <c r="EI38" s="611"/>
      <c r="EJ38" s="611"/>
      <c r="EK38" s="611"/>
      <c r="EL38" s="611"/>
      <c r="EM38" s="611"/>
      <c r="EN38" s="611"/>
      <c r="EO38" s="611"/>
      <c r="EP38" s="611"/>
      <c r="EQ38" s="611"/>
      <c r="ER38" s="611"/>
      <c r="ES38" s="611"/>
      <c r="ET38" s="611"/>
      <c r="EU38" s="611"/>
      <c r="EV38" s="611"/>
      <c r="EW38" s="611"/>
      <c r="EX38" s="611"/>
      <c r="EY38" s="611"/>
      <c r="EZ38" s="611"/>
      <c r="FA38" s="611"/>
      <c r="FB38" s="611"/>
      <c r="FC38" s="611"/>
      <c r="FD38" s="611"/>
      <c r="FE38" s="611"/>
      <c r="FF38" s="611"/>
      <c r="FG38" s="611"/>
      <c r="FH38" s="611"/>
      <c r="FI38" s="611"/>
      <c r="FJ38" s="611"/>
      <c r="FK38" s="611"/>
      <c r="FL38" s="611"/>
      <c r="FM38" s="611"/>
      <c r="FN38" s="611"/>
      <c r="FO38" s="611"/>
      <c r="FP38" s="611"/>
      <c r="FQ38" s="611"/>
      <c r="FR38" s="611"/>
      <c r="FS38" s="611"/>
      <c r="FT38" s="611"/>
      <c r="FU38" s="611"/>
      <c r="FV38" s="611"/>
      <c r="FW38" s="611"/>
      <c r="FX38" s="611"/>
      <c r="FY38" s="611"/>
      <c r="FZ38" s="611"/>
      <c r="GA38" s="611"/>
      <c r="GB38" s="611"/>
      <c r="GC38" s="611"/>
      <c r="GD38" s="611"/>
      <c r="GE38" s="611"/>
      <c r="GF38" s="611"/>
      <c r="GG38" s="611"/>
      <c r="GH38" s="611"/>
      <c r="GI38" s="611"/>
      <c r="GJ38" s="611"/>
      <c r="GK38" s="611"/>
      <c r="GL38" s="611"/>
    </row>
    <row r="39" spans="1:194" s="621" customFormat="1" ht="21.75" customHeight="1">
      <c r="A39" s="709">
        <v>34</v>
      </c>
      <c r="B39" s="718" t="s">
        <v>297</v>
      </c>
      <c r="C39" s="711" t="s">
        <v>615</v>
      </c>
      <c r="D39" s="710">
        <v>9</v>
      </c>
      <c r="E39" s="719" t="s">
        <v>616</v>
      </c>
      <c r="F39" s="719" t="s">
        <v>613</v>
      </c>
      <c r="G39" s="719" t="s">
        <v>614</v>
      </c>
      <c r="H39" s="719" t="s">
        <v>233</v>
      </c>
      <c r="I39" s="728"/>
      <c r="J39" s="728"/>
      <c r="K39" s="728"/>
      <c r="L39" s="728">
        <v>52</v>
      </c>
      <c r="M39" s="728">
        <v>44</v>
      </c>
      <c r="N39" s="728">
        <f t="shared" ref="N39:N44" si="12">L39+M39</f>
        <v>96</v>
      </c>
      <c r="O39" s="709">
        <v>23</v>
      </c>
      <c r="P39" s="709">
        <v>21</v>
      </c>
      <c r="Q39" s="709">
        <v>22</v>
      </c>
      <c r="R39" s="709">
        <v>23</v>
      </c>
      <c r="S39" s="709">
        <v>26</v>
      </c>
      <c r="T39" s="709">
        <v>18</v>
      </c>
      <c r="U39" s="709">
        <v>15</v>
      </c>
      <c r="V39" s="709">
        <v>11</v>
      </c>
      <c r="W39" s="709">
        <v>20</v>
      </c>
      <c r="X39" s="709">
        <v>20</v>
      </c>
      <c r="Y39" s="709">
        <v>13</v>
      </c>
      <c r="Z39" s="709">
        <v>10</v>
      </c>
      <c r="AA39" s="728">
        <f t="shared" si="11"/>
        <v>119</v>
      </c>
      <c r="AB39" s="728">
        <f t="shared" si="11"/>
        <v>103</v>
      </c>
      <c r="AC39" s="728">
        <f t="shared" si="8"/>
        <v>222</v>
      </c>
      <c r="AD39" s="709">
        <v>0</v>
      </c>
      <c r="AE39" s="709">
        <v>0</v>
      </c>
      <c r="AF39" s="709">
        <v>0</v>
      </c>
      <c r="AG39" s="709">
        <v>0</v>
      </c>
      <c r="AH39" s="709">
        <v>0</v>
      </c>
      <c r="AI39" s="709">
        <v>0</v>
      </c>
      <c r="AJ39" s="728">
        <v>0</v>
      </c>
      <c r="AK39" s="728">
        <v>0</v>
      </c>
      <c r="AL39" s="728">
        <v>0</v>
      </c>
      <c r="AM39" s="709">
        <v>0</v>
      </c>
      <c r="AN39" s="709">
        <v>0</v>
      </c>
      <c r="AO39" s="709">
        <v>0</v>
      </c>
      <c r="AP39" s="709">
        <v>0</v>
      </c>
      <c r="AQ39" s="709">
        <v>0</v>
      </c>
      <c r="AR39" s="709">
        <v>0</v>
      </c>
      <c r="AS39" s="728">
        <v>0</v>
      </c>
      <c r="AT39" s="728">
        <v>0</v>
      </c>
      <c r="AU39" s="728">
        <v>0</v>
      </c>
      <c r="AV39" s="728">
        <f t="shared" si="0"/>
        <v>171</v>
      </c>
      <c r="AW39" s="728">
        <f t="shared" si="1"/>
        <v>147</v>
      </c>
      <c r="AX39" s="728">
        <f t="shared" si="2"/>
        <v>318</v>
      </c>
      <c r="AY39" s="709">
        <v>3</v>
      </c>
      <c r="AZ39" s="709">
        <v>6</v>
      </c>
      <c r="BA39" s="709">
        <v>0</v>
      </c>
      <c r="BB39" s="709">
        <v>0</v>
      </c>
      <c r="BC39" s="709">
        <v>3</v>
      </c>
      <c r="BD39" s="709">
        <v>6</v>
      </c>
      <c r="BE39" s="709">
        <f t="shared" si="9"/>
        <v>9</v>
      </c>
      <c r="BF39" s="718" t="s">
        <v>587</v>
      </c>
      <c r="BG39" s="611"/>
      <c r="BH39" s="611"/>
      <c r="BI39" s="611"/>
      <c r="BJ39" s="611"/>
      <c r="BK39" s="611"/>
      <c r="BL39" s="611"/>
      <c r="BM39" s="611"/>
      <c r="BN39" s="611"/>
      <c r="BO39" s="611"/>
      <c r="BP39" s="611"/>
      <c r="BQ39" s="611"/>
      <c r="BR39" s="611"/>
      <c r="BS39" s="611"/>
      <c r="BT39" s="611"/>
      <c r="BU39" s="611"/>
      <c r="BV39" s="611"/>
      <c r="BW39" s="611"/>
      <c r="BX39" s="611"/>
      <c r="BY39" s="611"/>
      <c r="BZ39" s="611"/>
      <c r="CA39" s="611"/>
      <c r="CB39" s="611"/>
      <c r="CC39" s="611"/>
      <c r="CD39" s="611"/>
      <c r="CE39" s="611"/>
      <c r="CF39" s="611"/>
      <c r="CG39" s="611"/>
      <c r="CH39" s="611"/>
      <c r="CI39" s="611"/>
      <c r="CJ39" s="611"/>
      <c r="CK39" s="611"/>
      <c r="CL39" s="611"/>
      <c r="CM39" s="611"/>
      <c r="CN39" s="611"/>
      <c r="CO39" s="611"/>
      <c r="CP39" s="611"/>
      <c r="CQ39" s="611"/>
      <c r="CR39" s="611"/>
      <c r="CS39" s="611"/>
      <c r="CT39" s="611"/>
      <c r="CU39" s="611"/>
      <c r="CV39" s="611"/>
      <c r="CW39" s="611"/>
      <c r="CX39" s="611"/>
      <c r="CY39" s="611"/>
      <c r="CZ39" s="611"/>
      <c r="DA39" s="611"/>
      <c r="DB39" s="611"/>
      <c r="DC39" s="611"/>
      <c r="DD39" s="611"/>
      <c r="DE39" s="611"/>
      <c r="DF39" s="611"/>
      <c r="DG39" s="611"/>
      <c r="DH39" s="611"/>
      <c r="DI39" s="611"/>
      <c r="DJ39" s="611"/>
      <c r="DK39" s="611"/>
      <c r="DL39" s="611"/>
      <c r="DM39" s="611"/>
      <c r="DN39" s="611"/>
      <c r="DO39" s="611"/>
      <c r="DP39" s="611"/>
      <c r="DQ39" s="611"/>
      <c r="DR39" s="611"/>
      <c r="DS39" s="611"/>
      <c r="DT39" s="611"/>
      <c r="DU39" s="611"/>
      <c r="DV39" s="611"/>
      <c r="DW39" s="611"/>
      <c r="DX39" s="611"/>
      <c r="DY39" s="611"/>
      <c r="DZ39" s="611"/>
      <c r="EA39" s="611"/>
      <c r="EB39" s="611"/>
      <c r="EC39" s="611"/>
      <c r="ED39" s="611"/>
      <c r="EE39" s="611"/>
      <c r="EF39" s="611"/>
      <c r="EG39" s="611"/>
      <c r="EH39" s="611"/>
      <c r="EI39" s="611"/>
      <c r="EJ39" s="611"/>
      <c r="EK39" s="611"/>
      <c r="EL39" s="611"/>
      <c r="EM39" s="611"/>
      <c r="EN39" s="611"/>
      <c r="EO39" s="611"/>
      <c r="EP39" s="611"/>
      <c r="EQ39" s="611"/>
      <c r="ER39" s="611"/>
      <c r="ES39" s="611"/>
      <c r="ET39" s="611"/>
      <c r="EU39" s="611"/>
      <c r="EV39" s="611"/>
      <c r="EW39" s="611"/>
      <c r="EX39" s="611"/>
      <c r="EY39" s="611"/>
      <c r="EZ39" s="611"/>
      <c r="FA39" s="611"/>
      <c r="FB39" s="611"/>
      <c r="FC39" s="611"/>
      <c r="FD39" s="611"/>
      <c r="FE39" s="611"/>
      <c r="FF39" s="611"/>
      <c r="FG39" s="611"/>
      <c r="FH39" s="611"/>
      <c r="FI39" s="611"/>
      <c r="FJ39" s="611"/>
      <c r="FK39" s="611"/>
      <c r="FL39" s="611"/>
      <c r="FM39" s="611"/>
      <c r="FN39" s="611"/>
      <c r="FO39" s="611"/>
      <c r="FP39" s="611"/>
      <c r="FQ39" s="611"/>
      <c r="FR39" s="611"/>
      <c r="FS39" s="611"/>
      <c r="FT39" s="611"/>
      <c r="FU39" s="611"/>
      <c r="FV39" s="611"/>
      <c r="FW39" s="611"/>
      <c r="FX39" s="611"/>
      <c r="FY39" s="611"/>
      <c r="FZ39" s="611"/>
      <c r="GA39" s="611"/>
      <c r="GB39" s="611"/>
      <c r="GC39" s="611"/>
      <c r="GD39" s="611"/>
      <c r="GE39" s="611"/>
      <c r="GF39" s="611"/>
      <c r="GG39" s="611"/>
      <c r="GH39" s="611"/>
      <c r="GI39" s="611"/>
      <c r="GJ39" s="611"/>
      <c r="GK39" s="611"/>
      <c r="GL39" s="611"/>
    </row>
    <row r="40" spans="1:194" s="621" customFormat="1" ht="21.75" customHeight="1">
      <c r="A40" s="709">
        <v>35</v>
      </c>
      <c r="B40" s="718" t="s">
        <v>297</v>
      </c>
      <c r="C40" s="711" t="s">
        <v>617</v>
      </c>
      <c r="D40" s="710">
        <v>2</v>
      </c>
      <c r="E40" s="719" t="s">
        <v>618</v>
      </c>
      <c r="F40" s="719" t="s">
        <v>613</v>
      </c>
      <c r="G40" s="719" t="s">
        <v>614</v>
      </c>
      <c r="H40" s="719" t="s">
        <v>233</v>
      </c>
      <c r="I40" s="728"/>
      <c r="J40" s="728"/>
      <c r="K40" s="728"/>
      <c r="L40" s="728">
        <v>18</v>
      </c>
      <c r="M40" s="728">
        <v>14</v>
      </c>
      <c r="N40" s="728">
        <f t="shared" si="12"/>
        <v>32</v>
      </c>
      <c r="O40" s="709">
        <v>7</v>
      </c>
      <c r="P40" s="709">
        <v>10</v>
      </c>
      <c r="Q40" s="709">
        <v>5</v>
      </c>
      <c r="R40" s="709">
        <v>6</v>
      </c>
      <c r="S40" s="709">
        <v>5</v>
      </c>
      <c r="T40" s="709">
        <v>7</v>
      </c>
      <c r="U40" s="709">
        <v>8</v>
      </c>
      <c r="V40" s="709">
        <v>6</v>
      </c>
      <c r="W40" s="709">
        <v>4</v>
      </c>
      <c r="X40" s="709">
        <v>3</v>
      </c>
      <c r="Y40" s="709">
        <v>6</v>
      </c>
      <c r="Z40" s="709">
        <v>6</v>
      </c>
      <c r="AA40" s="728">
        <f t="shared" si="11"/>
        <v>35</v>
      </c>
      <c r="AB40" s="728">
        <f t="shared" si="11"/>
        <v>38</v>
      </c>
      <c r="AC40" s="728">
        <f t="shared" si="8"/>
        <v>73</v>
      </c>
      <c r="AD40" s="709">
        <v>0</v>
      </c>
      <c r="AE40" s="709">
        <v>0</v>
      </c>
      <c r="AF40" s="709">
        <v>0</v>
      </c>
      <c r="AG40" s="709">
        <v>0</v>
      </c>
      <c r="AH40" s="709">
        <v>0</v>
      </c>
      <c r="AI40" s="709">
        <v>0</v>
      </c>
      <c r="AJ40" s="728">
        <v>0</v>
      </c>
      <c r="AK40" s="728">
        <v>0</v>
      </c>
      <c r="AL40" s="728">
        <v>0</v>
      </c>
      <c r="AM40" s="709">
        <v>0</v>
      </c>
      <c r="AN40" s="709">
        <v>0</v>
      </c>
      <c r="AO40" s="709">
        <v>0</v>
      </c>
      <c r="AP40" s="709">
        <v>0</v>
      </c>
      <c r="AQ40" s="709">
        <v>0</v>
      </c>
      <c r="AR40" s="709">
        <v>0</v>
      </c>
      <c r="AS40" s="728">
        <v>0</v>
      </c>
      <c r="AT40" s="728">
        <v>0</v>
      </c>
      <c r="AU40" s="728">
        <v>0</v>
      </c>
      <c r="AV40" s="728">
        <f t="shared" si="0"/>
        <v>53</v>
      </c>
      <c r="AW40" s="728">
        <f t="shared" si="1"/>
        <v>52</v>
      </c>
      <c r="AX40" s="728">
        <f t="shared" si="2"/>
        <v>105</v>
      </c>
      <c r="AY40" s="709">
        <v>2</v>
      </c>
      <c r="AZ40" s="709">
        <v>8</v>
      </c>
      <c r="BA40" s="709">
        <v>0</v>
      </c>
      <c r="BB40" s="709">
        <v>0</v>
      </c>
      <c r="BC40" s="709">
        <v>2</v>
      </c>
      <c r="BD40" s="709">
        <v>8</v>
      </c>
      <c r="BE40" s="709">
        <f t="shared" si="9"/>
        <v>10</v>
      </c>
      <c r="BF40" s="718" t="s">
        <v>587</v>
      </c>
      <c r="BG40" s="611"/>
      <c r="BH40" s="611"/>
      <c r="BI40" s="611"/>
      <c r="BJ40" s="611"/>
      <c r="BK40" s="611"/>
      <c r="BL40" s="611"/>
      <c r="BM40" s="611"/>
      <c r="BN40" s="611"/>
      <c r="BO40" s="611"/>
      <c r="BP40" s="611"/>
      <c r="BQ40" s="611"/>
      <c r="BR40" s="611"/>
      <c r="BS40" s="611"/>
      <c r="BT40" s="611"/>
      <c r="BU40" s="611"/>
      <c r="BV40" s="611"/>
      <c r="BW40" s="611"/>
      <c r="BX40" s="611"/>
      <c r="BY40" s="611"/>
      <c r="BZ40" s="611"/>
      <c r="CA40" s="611"/>
      <c r="CB40" s="611"/>
      <c r="CC40" s="611"/>
      <c r="CD40" s="611"/>
      <c r="CE40" s="611"/>
      <c r="CF40" s="611"/>
      <c r="CG40" s="611"/>
      <c r="CH40" s="611"/>
      <c r="CI40" s="611"/>
      <c r="CJ40" s="611"/>
      <c r="CK40" s="611"/>
      <c r="CL40" s="611"/>
      <c r="CM40" s="611"/>
      <c r="CN40" s="611"/>
      <c r="CO40" s="611"/>
      <c r="CP40" s="611"/>
      <c r="CQ40" s="611"/>
      <c r="CR40" s="611"/>
      <c r="CS40" s="611"/>
      <c r="CT40" s="611"/>
      <c r="CU40" s="611"/>
      <c r="CV40" s="611"/>
      <c r="CW40" s="611"/>
      <c r="CX40" s="611"/>
      <c r="CY40" s="611"/>
      <c r="CZ40" s="611"/>
      <c r="DA40" s="611"/>
      <c r="DB40" s="611"/>
      <c r="DC40" s="611"/>
      <c r="DD40" s="611"/>
      <c r="DE40" s="611"/>
      <c r="DF40" s="611"/>
      <c r="DG40" s="611"/>
      <c r="DH40" s="611"/>
      <c r="DI40" s="611"/>
      <c r="DJ40" s="611"/>
      <c r="DK40" s="611"/>
      <c r="DL40" s="611"/>
      <c r="DM40" s="611"/>
      <c r="DN40" s="611"/>
      <c r="DO40" s="611"/>
      <c r="DP40" s="611"/>
      <c r="DQ40" s="611"/>
      <c r="DR40" s="611"/>
      <c r="DS40" s="611"/>
      <c r="DT40" s="611"/>
      <c r="DU40" s="611"/>
      <c r="DV40" s="611"/>
      <c r="DW40" s="611"/>
      <c r="DX40" s="611"/>
      <c r="DY40" s="611"/>
      <c r="DZ40" s="611"/>
      <c r="EA40" s="611"/>
      <c r="EB40" s="611"/>
      <c r="EC40" s="611"/>
      <c r="ED40" s="611"/>
      <c r="EE40" s="611"/>
      <c r="EF40" s="611"/>
      <c r="EG40" s="611"/>
      <c r="EH40" s="611"/>
      <c r="EI40" s="611"/>
      <c r="EJ40" s="611"/>
      <c r="EK40" s="611"/>
      <c r="EL40" s="611"/>
      <c r="EM40" s="611"/>
      <c r="EN40" s="611"/>
      <c r="EO40" s="611"/>
      <c r="EP40" s="611"/>
      <c r="EQ40" s="611"/>
      <c r="ER40" s="611"/>
      <c r="ES40" s="611"/>
      <c r="ET40" s="611"/>
      <c r="EU40" s="611"/>
      <c r="EV40" s="611"/>
      <c r="EW40" s="611"/>
      <c r="EX40" s="611"/>
      <c r="EY40" s="611"/>
      <c r="EZ40" s="611"/>
      <c r="FA40" s="611"/>
      <c r="FB40" s="611"/>
      <c r="FC40" s="611"/>
      <c r="FD40" s="611"/>
      <c r="FE40" s="611"/>
      <c r="FF40" s="611"/>
      <c r="FG40" s="611"/>
      <c r="FH40" s="611"/>
      <c r="FI40" s="611"/>
      <c r="FJ40" s="611"/>
      <c r="FK40" s="611"/>
      <c r="FL40" s="611"/>
      <c r="FM40" s="611"/>
      <c r="FN40" s="611"/>
      <c r="FO40" s="611"/>
      <c r="FP40" s="611"/>
      <c r="FQ40" s="611"/>
      <c r="FR40" s="611"/>
      <c r="FS40" s="611"/>
      <c r="FT40" s="611"/>
      <c r="FU40" s="611"/>
      <c r="FV40" s="611"/>
      <c r="FW40" s="611"/>
      <c r="FX40" s="611"/>
      <c r="FY40" s="611"/>
      <c r="FZ40" s="611"/>
      <c r="GA40" s="611"/>
      <c r="GB40" s="611"/>
      <c r="GC40" s="611"/>
      <c r="GD40" s="611"/>
      <c r="GE40" s="611"/>
      <c r="GF40" s="611"/>
      <c r="GG40" s="611"/>
      <c r="GH40" s="611"/>
      <c r="GI40" s="611"/>
      <c r="GJ40" s="611"/>
      <c r="GK40" s="611"/>
      <c r="GL40" s="611"/>
    </row>
    <row r="41" spans="1:194" s="621" customFormat="1" ht="21.75" customHeight="1">
      <c r="A41" s="709">
        <v>36</v>
      </c>
      <c r="B41" s="718" t="s">
        <v>297</v>
      </c>
      <c r="C41" s="711" t="s">
        <v>619</v>
      </c>
      <c r="D41" s="710">
        <v>5</v>
      </c>
      <c r="E41" s="719" t="s">
        <v>620</v>
      </c>
      <c r="F41" s="719" t="s">
        <v>613</v>
      </c>
      <c r="G41" s="719" t="s">
        <v>614</v>
      </c>
      <c r="H41" s="719" t="s">
        <v>233</v>
      </c>
      <c r="I41" s="728"/>
      <c r="J41" s="728"/>
      <c r="K41" s="728"/>
      <c r="L41" s="728">
        <v>12</v>
      </c>
      <c r="M41" s="728">
        <v>7</v>
      </c>
      <c r="N41" s="728">
        <f t="shared" si="12"/>
        <v>19</v>
      </c>
      <c r="O41" s="709">
        <v>10</v>
      </c>
      <c r="P41" s="709">
        <v>7</v>
      </c>
      <c r="Q41" s="709">
        <v>13</v>
      </c>
      <c r="R41" s="709">
        <v>11</v>
      </c>
      <c r="S41" s="709">
        <v>10</v>
      </c>
      <c r="T41" s="709">
        <v>10</v>
      </c>
      <c r="U41" s="709">
        <v>7</v>
      </c>
      <c r="V41" s="709">
        <v>9</v>
      </c>
      <c r="W41" s="709">
        <v>8</v>
      </c>
      <c r="X41" s="709">
        <v>11</v>
      </c>
      <c r="Y41" s="709">
        <v>9</v>
      </c>
      <c r="Z41" s="709">
        <v>6</v>
      </c>
      <c r="AA41" s="728">
        <f t="shared" si="11"/>
        <v>57</v>
      </c>
      <c r="AB41" s="728">
        <f t="shared" si="11"/>
        <v>54</v>
      </c>
      <c r="AC41" s="728">
        <f t="shared" si="8"/>
        <v>111</v>
      </c>
      <c r="AD41" s="709">
        <v>0</v>
      </c>
      <c r="AE41" s="709">
        <v>0</v>
      </c>
      <c r="AF41" s="709">
        <v>0</v>
      </c>
      <c r="AG41" s="709">
        <v>0</v>
      </c>
      <c r="AH41" s="709">
        <v>0</v>
      </c>
      <c r="AI41" s="709">
        <v>0</v>
      </c>
      <c r="AJ41" s="728">
        <v>0</v>
      </c>
      <c r="AK41" s="728">
        <v>0</v>
      </c>
      <c r="AL41" s="728">
        <v>0</v>
      </c>
      <c r="AM41" s="709">
        <v>0</v>
      </c>
      <c r="AN41" s="709">
        <v>0</v>
      </c>
      <c r="AO41" s="709">
        <v>0</v>
      </c>
      <c r="AP41" s="709">
        <v>0</v>
      </c>
      <c r="AQ41" s="709">
        <v>0</v>
      </c>
      <c r="AR41" s="709">
        <v>0</v>
      </c>
      <c r="AS41" s="728">
        <v>0</v>
      </c>
      <c r="AT41" s="728">
        <v>0</v>
      </c>
      <c r="AU41" s="728">
        <v>0</v>
      </c>
      <c r="AV41" s="728">
        <f t="shared" si="0"/>
        <v>69</v>
      </c>
      <c r="AW41" s="728">
        <f t="shared" si="1"/>
        <v>61</v>
      </c>
      <c r="AX41" s="728">
        <f t="shared" si="2"/>
        <v>130</v>
      </c>
      <c r="AY41" s="709">
        <v>1</v>
      </c>
      <c r="AZ41" s="709">
        <v>6</v>
      </c>
      <c r="BA41" s="709">
        <v>0</v>
      </c>
      <c r="BB41" s="709">
        <v>0</v>
      </c>
      <c r="BC41" s="709">
        <v>1</v>
      </c>
      <c r="BD41" s="709">
        <v>6</v>
      </c>
      <c r="BE41" s="709">
        <f t="shared" si="9"/>
        <v>7</v>
      </c>
      <c r="BF41" s="718" t="s">
        <v>587</v>
      </c>
      <c r="BG41" s="611"/>
      <c r="BH41" s="611"/>
      <c r="BI41" s="611"/>
      <c r="BJ41" s="611"/>
      <c r="BK41" s="611"/>
      <c r="BL41" s="611"/>
      <c r="BM41" s="611"/>
      <c r="BN41" s="611"/>
      <c r="BO41" s="611"/>
      <c r="BP41" s="611"/>
      <c r="BQ41" s="611"/>
      <c r="BR41" s="611"/>
      <c r="BS41" s="611"/>
      <c r="BT41" s="611"/>
      <c r="BU41" s="611"/>
      <c r="BV41" s="611"/>
      <c r="BW41" s="611"/>
      <c r="BX41" s="611"/>
      <c r="BY41" s="611"/>
      <c r="BZ41" s="611"/>
      <c r="CA41" s="611"/>
      <c r="CB41" s="611"/>
      <c r="CC41" s="611"/>
      <c r="CD41" s="611"/>
      <c r="CE41" s="611"/>
      <c r="CF41" s="611"/>
      <c r="CG41" s="611"/>
      <c r="CH41" s="611"/>
      <c r="CI41" s="611"/>
      <c r="CJ41" s="611"/>
      <c r="CK41" s="611"/>
      <c r="CL41" s="611"/>
      <c r="CM41" s="611"/>
      <c r="CN41" s="611"/>
      <c r="CO41" s="611"/>
      <c r="CP41" s="611"/>
      <c r="CQ41" s="611"/>
      <c r="CR41" s="611"/>
      <c r="CS41" s="611"/>
      <c r="CT41" s="611"/>
      <c r="CU41" s="611"/>
      <c r="CV41" s="611"/>
      <c r="CW41" s="611"/>
      <c r="CX41" s="611"/>
      <c r="CY41" s="611"/>
      <c r="CZ41" s="611"/>
      <c r="DA41" s="611"/>
      <c r="DB41" s="611"/>
      <c r="DC41" s="611"/>
      <c r="DD41" s="611"/>
      <c r="DE41" s="611"/>
      <c r="DF41" s="611"/>
      <c r="DG41" s="611"/>
      <c r="DH41" s="611"/>
      <c r="DI41" s="611"/>
      <c r="DJ41" s="611"/>
      <c r="DK41" s="611"/>
      <c r="DL41" s="611"/>
      <c r="DM41" s="611"/>
      <c r="DN41" s="611"/>
      <c r="DO41" s="611"/>
      <c r="DP41" s="611"/>
      <c r="DQ41" s="611"/>
      <c r="DR41" s="611"/>
      <c r="DS41" s="611"/>
      <c r="DT41" s="611"/>
      <c r="DU41" s="611"/>
      <c r="DV41" s="611"/>
      <c r="DW41" s="611"/>
      <c r="DX41" s="611"/>
      <c r="DY41" s="611"/>
      <c r="DZ41" s="611"/>
      <c r="EA41" s="611"/>
      <c r="EB41" s="611"/>
      <c r="EC41" s="611"/>
      <c r="ED41" s="611"/>
      <c r="EE41" s="611"/>
      <c r="EF41" s="611"/>
      <c r="EG41" s="611"/>
      <c r="EH41" s="611"/>
      <c r="EI41" s="611"/>
      <c r="EJ41" s="611"/>
      <c r="EK41" s="611"/>
      <c r="EL41" s="611"/>
      <c r="EM41" s="611"/>
      <c r="EN41" s="611"/>
      <c r="EO41" s="611"/>
      <c r="EP41" s="611"/>
      <c r="EQ41" s="611"/>
      <c r="ER41" s="611"/>
      <c r="ES41" s="611"/>
      <c r="ET41" s="611"/>
      <c r="EU41" s="611"/>
      <c r="EV41" s="611"/>
      <c r="EW41" s="611"/>
      <c r="EX41" s="611"/>
      <c r="EY41" s="611"/>
      <c r="EZ41" s="611"/>
      <c r="FA41" s="611"/>
      <c r="FB41" s="611"/>
      <c r="FC41" s="611"/>
      <c r="FD41" s="611"/>
      <c r="FE41" s="611"/>
      <c r="FF41" s="611"/>
      <c r="FG41" s="611"/>
      <c r="FH41" s="611"/>
      <c r="FI41" s="611"/>
      <c r="FJ41" s="611"/>
      <c r="FK41" s="611"/>
      <c r="FL41" s="611"/>
      <c r="FM41" s="611"/>
      <c r="FN41" s="611"/>
      <c r="FO41" s="611"/>
      <c r="FP41" s="611"/>
      <c r="FQ41" s="611"/>
      <c r="FR41" s="611"/>
      <c r="FS41" s="611"/>
      <c r="FT41" s="611"/>
      <c r="FU41" s="611"/>
      <c r="FV41" s="611"/>
      <c r="FW41" s="611"/>
      <c r="FX41" s="611"/>
      <c r="FY41" s="611"/>
      <c r="FZ41" s="611"/>
      <c r="GA41" s="611"/>
      <c r="GB41" s="611"/>
      <c r="GC41" s="611"/>
      <c r="GD41" s="611"/>
      <c r="GE41" s="611"/>
      <c r="GF41" s="611"/>
      <c r="GG41" s="611"/>
      <c r="GH41" s="611"/>
      <c r="GI41" s="611"/>
      <c r="GJ41" s="611"/>
      <c r="GK41" s="611"/>
      <c r="GL41" s="611"/>
    </row>
    <row r="42" spans="1:194" s="621" customFormat="1" ht="21.75" customHeight="1">
      <c r="A42" s="709">
        <v>37</v>
      </c>
      <c r="B42" s="718" t="s">
        <v>297</v>
      </c>
      <c r="C42" s="711" t="s">
        <v>621</v>
      </c>
      <c r="D42" s="710">
        <v>6</v>
      </c>
      <c r="E42" s="719" t="s">
        <v>622</v>
      </c>
      <c r="F42" s="719" t="s">
        <v>613</v>
      </c>
      <c r="G42" s="719" t="s">
        <v>614</v>
      </c>
      <c r="H42" s="719" t="s">
        <v>233</v>
      </c>
      <c r="I42" s="728"/>
      <c r="J42" s="728"/>
      <c r="K42" s="728"/>
      <c r="L42" s="728">
        <v>11</v>
      </c>
      <c r="M42" s="728">
        <v>12</v>
      </c>
      <c r="N42" s="728">
        <f t="shared" si="12"/>
        <v>23</v>
      </c>
      <c r="O42" s="709">
        <v>8</v>
      </c>
      <c r="P42" s="709">
        <v>8</v>
      </c>
      <c r="Q42" s="709">
        <v>13</v>
      </c>
      <c r="R42" s="709">
        <v>8</v>
      </c>
      <c r="S42" s="709">
        <v>4</v>
      </c>
      <c r="T42" s="709">
        <v>12</v>
      </c>
      <c r="U42" s="709">
        <v>6</v>
      </c>
      <c r="V42" s="709">
        <v>6</v>
      </c>
      <c r="W42" s="709">
        <v>5</v>
      </c>
      <c r="X42" s="709">
        <v>11</v>
      </c>
      <c r="Y42" s="709">
        <v>5</v>
      </c>
      <c r="Z42" s="709">
        <v>9</v>
      </c>
      <c r="AA42" s="728">
        <f t="shared" si="11"/>
        <v>41</v>
      </c>
      <c r="AB42" s="728">
        <f t="shared" si="11"/>
        <v>54</v>
      </c>
      <c r="AC42" s="728">
        <f t="shared" si="8"/>
        <v>95</v>
      </c>
      <c r="AD42" s="709">
        <v>0</v>
      </c>
      <c r="AE42" s="709">
        <v>0</v>
      </c>
      <c r="AF42" s="709">
        <v>0</v>
      </c>
      <c r="AG42" s="709">
        <v>0</v>
      </c>
      <c r="AH42" s="709">
        <v>0</v>
      </c>
      <c r="AI42" s="709">
        <v>0</v>
      </c>
      <c r="AJ42" s="728">
        <v>0</v>
      </c>
      <c r="AK42" s="728">
        <v>0</v>
      </c>
      <c r="AL42" s="728">
        <v>0</v>
      </c>
      <c r="AM42" s="709">
        <v>0</v>
      </c>
      <c r="AN42" s="709">
        <v>0</v>
      </c>
      <c r="AO42" s="709">
        <v>0</v>
      </c>
      <c r="AP42" s="709">
        <v>0</v>
      </c>
      <c r="AQ42" s="709">
        <v>0</v>
      </c>
      <c r="AR42" s="709">
        <v>0</v>
      </c>
      <c r="AS42" s="728">
        <v>0</v>
      </c>
      <c r="AT42" s="728">
        <v>0</v>
      </c>
      <c r="AU42" s="728">
        <v>0</v>
      </c>
      <c r="AV42" s="728">
        <f t="shared" si="0"/>
        <v>52</v>
      </c>
      <c r="AW42" s="728">
        <f t="shared" si="1"/>
        <v>66</v>
      </c>
      <c r="AX42" s="728">
        <f t="shared" si="2"/>
        <v>118</v>
      </c>
      <c r="AY42" s="709">
        <v>1</v>
      </c>
      <c r="AZ42" s="709">
        <v>6</v>
      </c>
      <c r="BA42" s="709">
        <v>0</v>
      </c>
      <c r="BB42" s="709">
        <v>0</v>
      </c>
      <c r="BC42" s="709">
        <v>1</v>
      </c>
      <c r="BD42" s="709">
        <v>6</v>
      </c>
      <c r="BE42" s="709">
        <f t="shared" si="9"/>
        <v>7</v>
      </c>
      <c r="BF42" s="718" t="s">
        <v>587</v>
      </c>
      <c r="BG42" s="611"/>
      <c r="BH42" s="611"/>
      <c r="BI42" s="611"/>
      <c r="BJ42" s="611"/>
      <c r="BK42" s="611"/>
      <c r="BL42" s="611"/>
      <c r="BM42" s="611"/>
      <c r="BN42" s="611"/>
      <c r="BO42" s="611"/>
      <c r="BP42" s="611"/>
      <c r="BQ42" s="611"/>
      <c r="BR42" s="611"/>
      <c r="BS42" s="611"/>
      <c r="BT42" s="611"/>
      <c r="BU42" s="611"/>
      <c r="BV42" s="611"/>
      <c r="BW42" s="611"/>
      <c r="BX42" s="611"/>
      <c r="BY42" s="611"/>
      <c r="BZ42" s="611"/>
      <c r="CA42" s="611"/>
      <c r="CB42" s="611"/>
      <c r="CC42" s="611"/>
      <c r="CD42" s="611"/>
      <c r="CE42" s="611"/>
      <c r="CF42" s="611"/>
      <c r="CG42" s="611"/>
      <c r="CH42" s="611"/>
      <c r="CI42" s="611"/>
      <c r="CJ42" s="611"/>
      <c r="CK42" s="611"/>
      <c r="CL42" s="611"/>
      <c r="CM42" s="611"/>
      <c r="CN42" s="611"/>
      <c r="CO42" s="611"/>
      <c r="CP42" s="611"/>
      <c r="CQ42" s="611"/>
      <c r="CR42" s="611"/>
      <c r="CS42" s="611"/>
      <c r="CT42" s="611"/>
      <c r="CU42" s="611"/>
      <c r="CV42" s="611"/>
      <c r="CW42" s="611"/>
      <c r="CX42" s="611"/>
      <c r="CY42" s="611"/>
      <c r="CZ42" s="611"/>
      <c r="DA42" s="611"/>
      <c r="DB42" s="611"/>
      <c r="DC42" s="611"/>
      <c r="DD42" s="611"/>
      <c r="DE42" s="611"/>
      <c r="DF42" s="611"/>
      <c r="DG42" s="611"/>
      <c r="DH42" s="611"/>
      <c r="DI42" s="611"/>
      <c r="DJ42" s="611"/>
      <c r="DK42" s="611"/>
      <c r="DL42" s="611"/>
      <c r="DM42" s="611"/>
      <c r="DN42" s="611"/>
      <c r="DO42" s="611"/>
      <c r="DP42" s="611"/>
      <c r="DQ42" s="611"/>
      <c r="DR42" s="611"/>
      <c r="DS42" s="611"/>
      <c r="DT42" s="611"/>
      <c r="DU42" s="611"/>
      <c r="DV42" s="611"/>
      <c r="DW42" s="611"/>
      <c r="DX42" s="611"/>
      <c r="DY42" s="611"/>
      <c r="DZ42" s="611"/>
      <c r="EA42" s="611"/>
      <c r="EB42" s="611"/>
      <c r="EC42" s="611"/>
      <c r="ED42" s="611"/>
      <c r="EE42" s="611"/>
      <c r="EF42" s="611"/>
      <c r="EG42" s="611"/>
      <c r="EH42" s="611"/>
      <c r="EI42" s="611"/>
      <c r="EJ42" s="611"/>
      <c r="EK42" s="611"/>
      <c r="EL42" s="611"/>
      <c r="EM42" s="611"/>
      <c r="EN42" s="611"/>
      <c r="EO42" s="611"/>
      <c r="EP42" s="611"/>
      <c r="EQ42" s="611"/>
      <c r="ER42" s="611"/>
      <c r="ES42" s="611"/>
      <c r="ET42" s="611"/>
      <c r="EU42" s="611"/>
      <c r="EV42" s="611"/>
      <c r="EW42" s="611"/>
      <c r="EX42" s="611"/>
      <c r="EY42" s="611"/>
      <c r="EZ42" s="611"/>
      <c r="FA42" s="611"/>
      <c r="FB42" s="611"/>
      <c r="FC42" s="611"/>
      <c r="FD42" s="611"/>
      <c r="FE42" s="611"/>
      <c r="FF42" s="611"/>
      <c r="FG42" s="611"/>
      <c r="FH42" s="611"/>
      <c r="FI42" s="611"/>
      <c r="FJ42" s="611"/>
      <c r="FK42" s="611"/>
      <c r="FL42" s="611"/>
      <c r="FM42" s="611"/>
      <c r="FN42" s="611"/>
      <c r="FO42" s="611"/>
      <c r="FP42" s="611"/>
      <c r="FQ42" s="611"/>
      <c r="FR42" s="611"/>
      <c r="FS42" s="611"/>
      <c r="FT42" s="611"/>
      <c r="FU42" s="611"/>
      <c r="FV42" s="611"/>
      <c r="FW42" s="611"/>
      <c r="FX42" s="611"/>
      <c r="FY42" s="611"/>
      <c r="FZ42" s="611"/>
      <c r="GA42" s="611"/>
      <c r="GB42" s="611"/>
      <c r="GC42" s="611"/>
      <c r="GD42" s="611"/>
      <c r="GE42" s="611"/>
      <c r="GF42" s="611"/>
      <c r="GG42" s="611"/>
      <c r="GH42" s="611"/>
      <c r="GI42" s="611"/>
      <c r="GJ42" s="611"/>
      <c r="GK42" s="611"/>
      <c r="GL42" s="611"/>
    </row>
    <row r="43" spans="1:194" s="621" customFormat="1" ht="21.75" customHeight="1">
      <c r="A43" s="709">
        <v>38</v>
      </c>
      <c r="B43" s="718" t="s">
        <v>297</v>
      </c>
      <c r="C43" s="711" t="s">
        <v>623</v>
      </c>
      <c r="D43" s="710">
        <v>7</v>
      </c>
      <c r="E43" s="719" t="s">
        <v>624</v>
      </c>
      <c r="F43" s="719" t="s">
        <v>613</v>
      </c>
      <c r="G43" s="719" t="s">
        <v>614</v>
      </c>
      <c r="H43" s="731" t="s">
        <v>233</v>
      </c>
      <c r="I43" s="728"/>
      <c r="J43" s="728"/>
      <c r="K43" s="728"/>
      <c r="L43" s="728">
        <v>21</v>
      </c>
      <c r="M43" s="728">
        <v>16</v>
      </c>
      <c r="N43" s="728">
        <f t="shared" si="12"/>
        <v>37</v>
      </c>
      <c r="O43" s="709">
        <v>10</v>
      </c>
      <c r="P43" s="709">
        <v>6</v>
      </c>
      <c r="Q43" s="709">
        <v>11</v>
      </c>
      <c r="R43" s="709">
        <v>4</v>
      </c>
      <c r="S43" s="709">
        <v>9</v>
      </c>
      <c r="T43" s="709">
        <v>11</v>
      </c>
      <c r="U43" s="709">
        <v>9</v>
      </c>
      <c r="V43" s="709">
        <v>4</v>
      </c>
      <c r="W43" s="709">
        <v>2</v>
      </c>
      <c r="X43" s="709">
        <v>9</v>
      </c>
      <c r="Y43" s="709">
        <v>11</v>
      </c>
      <c r="Z43" s="709">
        <v>6</v>
      </c>
      <c r="AA43" s="728">
        <f t="shared" si="11"/>
        <v>52</v>
      </c>
      <c r="AB43" s="728">
        <f t="shared" si="11"/>
        <v>40</v>
      </c>
      <c r="AC43" s="728">
        <f t="shared" si="8"/>
        <v>92</v>
      </c>
      <c r="AD43" s="709">
        <v>0</v>
      </c>
      <c r="AE43" s="709">
        <v>0</v>
      </c>
      <c r="AF43" s="709">
        <v>0</v>
      </c>
      <c r="AG43" s="709">
        <v>0</v>
      </c>
      <c r="AH43" s="709">
        <v>0</v>
      </c>
      <c r="AI43" s="709">
        <v>0</v>
      </c>
      <c r="AJ43" s="728">
        <v>0</v>
      </c>
      <c r="AK43" s="728">
        <v>0</v>
      </c>
      <c r="AL43" s="728">
        <v>0</v>
      </c>
      <c r="AM43" s="709">
        <v>0</v>
      </c>
      <c r="AN43" s="709">
        <v>0</v>
      </c>
      <c r="AO43" s="709">
        <v>0</v>
      </c>
      <c r="AP43" s="709">
        <v>0</v>
      </c>
      <c r="AQ43" s="709">
        <v>0</v>
      </c>
      <c r="AR43" s="709">
        <v>0</v>
      </c>
      <c r="AS43" s="728">
        <v>0</v>
      </c>
      <c r="AT43" s="728">
        <v>0</v>
      </c>
      <c r="AU43" s="728">
        <v>0</v>
      </c>
      <c r="AV43" s="728">
        <f t="shared" si="0"/>
        <v>73</v>
      </c>
      <c r="AW43" s="728">
        <f t="shared" si="1"/>
        <v>56</v>
      </c>
      <c r="AX43" s="728">
        <f t="shared" si="2"/>
        <v>129</v>
      </c>
      <c r="AY43" s="709">
        <v>3</v>
      </c>
      <c r="AZ43" s="709">
        <v>8</v>
      </c>
      <c r="BA43" s="709">
        <v>0</v>
      </c>
      <c r="BB43" s="709">
        <v>0</v>
      </c>
      <c r="BC43" s="709">
        <v>3</v>
      </c>
      <c r="BD43" s="709">
        <v>8</v>
      </c>
      <c r="BE43" s="709">
        <f t="shared" si="9"/>
        <v>11</v>
      </c>
      <c r="BF43" s="718" t="s">
        <v>587</v>
      </c>
      <c r="BG43" s="611"/>
      <c r="BH43" s="611"/>
      <c r="BI43" s="611"/>
      <c r="BJ43" s="611"/>
      <c r="BK43" s="611"/>
      <c r="BL43" s="611"/>
      <c r="BM43" s="611"/>
      <c r="BN43" s="611"/>
      <c r="BO43" s="611"/>
      <c r="BP43" s="611"/>
      <c r="BQ43" s="611"/>
      <c r="BR43" s="611"/>
      <c r="BS43" s="611"/>
      <c r="BT43" s="611"/>
      <c r="BU43" s="611"/>
      <c r="BV43" s="611"/>
      <c r="BW43" s="611"/>
      <c r="BX43" s="611"/>
      <c r="BY43" s="611"/>
      <c r="BZ43" s="611"/>
      <c r="CA43" s="611"/>
      <c r="CB43" s="611"/>
      <c r="CC43" s="611"/>
      <c r="CD43" s="611"/>
      <c r="CE43" s="611"/>
      <c r="CF43" s="611"/>
      <c r="CG43" s="611"/>
      <c r="CH43" s="611"/>
      <c r="CI43" s="611"/>
      <c r="CJ43" s="611"/>
      <c r="CK43" s="611"/>
      <c r="CL43" s="611"/>
      <c r="CM43" s="611"/>
      <c r="CN43" s="611"/>
      <c r="CO43" s="611"/>
      <c r="CP43" s="611"/>
      <c r="CQ43" s="611"/>
      <c r="CR43" s="611"/>
      <c r="CS43" s="611"/>
      <c r="CT43" s="611"/>
      <c r="CU43" s="611"/>
      <c r="CV43" s="611"/>
      <c r="CW43" s="611"/>
      <c r="CX43" s="611"/>
      <c r="CY43" s="611"/>
      <c r="CZ43" s="611"/>
      <c r="DA43" s="611"/>
      <c r="DB43" s="611"/>
      <c r="DC43" s="611"/>
      <c r="DD43" s="611"/>
      <c r="DE43" s="611"/>
      <c r="DF43" s="611"/>
      <c r="DG43" s="611"/>
      <c r="DH43" s="611"/>
      <c r="DI43" s="611"/>
      <c r="DJ43" s="611"/>
      <c r="DK43" s="611"/>
      <c r="DL43" s="611"/>
      <c r="DM43" s="611"/>
      <c r="DN43" s="611"/>
      <c r="DO43" s="611"/>
      <c r="DP43" s="611"/>
      <c r="DQ43" s="611"/>
      <c r="DR43" s="611"/>
      <c r="DS43" s="611"/>
      <c r="DT43" s="611"/>
      <c r="DU43" s="611"/>
      <c r="DV43" s="611"/>
      <c r="DW43" s="611"/>
      <c r="DX43" s="611"/>
      <c r="DY43" s="611"/>
      <c r="DZ43" s="611"/>
      <c r="EA43" s="611"/>
      <c r="EB43" s="611"/>
      <c r="EC43" s="611"/>
      <c r="ED43" s="611"/>
      <c r="EE43" s="611"/>
      <c r="EF43" s="611"/>
      <c r="EG43" s="611"/>
      <c r="EH43" s="611"/>
      <c r="EI43" s="611"/>
      <c r="EJ43" s="611"/>
      <c r="EK43" s="611"/>
      <c r="EL43" s="611"/>
      <c r="EM43" s="611"/>
      <c r="EN43" s="611"/>
      <c r="EO43" s="611"/>
      <c r="EP43" s="611"/>
      <c r="EQ43" s="611"/>
      <c r="ER43" s="611"/>
      <c r="ES43" s="611"/>
      <c r="ET43" s="611"/>
      <c r="EU43" s="611"/>
      <c r="EV43" s="611"/>
      <c r="EW43" s="611"/>
      <c r="EX43" s="611"/>
      <c r="EY43" s="611"/>
      <c r="EZ43" s="611"/>
      <c r="FA43" s="611"/>
      <c r="FB43" s="611"/>
      <c r="FC43" s="611"/>
      <c r="FD43" s="611"/>
      <c r="FE43" s="611"/>
      <c r="FF43" s="611"/>
      <c r="FG43" s="611"/>
      <c r="FH43" s="611"/>
      <c r="FI43" s="611"/>
      <c r="FJ43" s="611"/>
      <c r="FK43" s="611"/>
      <c r="FL43" s="611"/>
      <c r="FM43" s="611"/>
      <c r="FN43" s="611"/>
      <c r="FO43" s="611"/>
      <c r="FP43" s="611"/>
      <c r="FQ43" s="611"/>
      <c r="FR43" s="611"/>
      <c r="FS43" s="611"/>
      <c r="FT43" s="611"/>
      <c r="FU43" s="611"/>
      <c r="FV43" s="611"/>
      <c r="FW43" s="611"/>
      <c r="FX43" s="611"/>
      <c r="FY43" s="611"/>
      <c r="FZ43" s="611"/>
      <c r="GA43" s="611"/>
      <c r="GB43" s="611"/>
      <c r="GC43" s="611"/>
      <c r="GD43" s="611"/>
      <c r="GE43" s="611"/>
      <c r="GF43" s="611"/>
      <c r="GG43" s="611"/>
      <c r="GH43" s="611"/>
      <c r="GI43" s="611"/>
      <c r="GJ43" s="611"/>
      <c r="GK43" s="611"/>
      <c r="GL43" s="611"/>
    </row>
    <row r="44" spans="1:194" s="621" customFormat="1" ht="21.75" customHeight="1">
      <c r="A44" s="820">
        <v>39</v>
      </c>
      <c r="B44" s="821" t="s">
        <v>297</v>
      </c>
      <c r="C44" s="822" t="s">
        <v>625</v>
      </c>
      <c r="D44" s="841">
        <v>13</v>
      </c>
      <c r="E44" s="823" t="s">
        <v>626</v>
      </c>
      <c r="F44" s="823" t="s">
        <v>613</v>
      </c>
      <c r="G44" s="823" t="s">
        <v>614</v>
      </c>
      <c r="H44" s="842" t="s">
        <v>563</v>
      </c>
      <c r="I44" s="728"/>
      <c r="J44" s="728"/>
      <c r="K44" s="728"/>
      <c r="L44" s="728">
        <v>14</v>
      </c>
      <c r="M44" s="728">
        <v>21</v>
      </c>
      <c r="N44" s="728">
        <f t="shared" si="12"/>
        <v>35</v>
      </c>
      <c r="O44" s="709">
        <v>19</v>
      </c>
      <c r="P44" s="709">
        <v>6</v>
      </c>
      <c r="Q44" s="709">
        <v>16</v>
      </c>
      <c r="R44" s="709">
        <v>6</v>
      </c>
      <c r="S44" s="709">
        <v>5</v>
      </c>
      <c r="T44" s="709">
        <v>14</v>
      </c>
      <c r="U44" s="709">
        <v>9</v>
      </c>
      <c r="V44" s="709">
        <v>8</v>
      </c>
      <c r="W44" s="709">
        <v>9</v>
      </c>
      <c r="X44" s="709">
        <v>11</v>
      </c>
      <c r="Y44" s="709">
        <v>10</v>
      </c>
      <c r="Z44" s="709">
        <v>8</v>
      </c>
      <c r="AA44" s="728">
        <f t="shared" si="11"/>
        <v>68</v>
      </c>
      <c r="AB44" s="728">
        <f t="shared" si="11"/>
        <v>53</v>
      </c>
      <c r="AC44" s="728">
        <f t="shared" si="8"/>
        <v>121</v>
      </c>
      <c r="AD44" s="709">
        <v>8</v>
      </c>
      <c r="AE44" s="709">
        <v>14</v>
      </c>
      <c r="AF44" s="709">
        <v>10</v>
      </c>
      <c r="AG44" s="709">
        <v>13</v>
      </c>
      <c r="AH44" s="709">
        <v>7</v>
      </c>
      <c r="AI44" s="709">
        <v>5</v>
      </c>
      <c r="AJ44" s="728">
        <f>AD44+AF44+AH44</f>
        <v>25</v>
      </c>
      <c r="AK44" s="728">
        <f>AE44+AG44+AI44</f>
        <v>32</v>
      </c>
      <c r="AL44" s="728">
        <f>SUM(AJ44:AK44)</f>
        <v>57</v>
      </c>
      <c r="AM44" s="709">
        <v>9</v>
      </c>
      <c r="AN44" s="709">
        <v>10</v>
      </c>
      <c r="AO44" s="709">
        <v>8</v>
      </c>
      <c r="AP44" s="709">
        <v>8</v>
      </c>
      <c r="AQ44" s="709">
        <v>12</v>
      </c>
      <c r="AR44" s="709">
        <v>4</v>
      </c>
      <c r="AS44" s="728">
        <v>29</v>
      </c>
      <c r="AT44" s="728">
        <v>22</v>
      </c>
      <c r="AU44" s="728">
        <v>51</v>
      </c>
      <c r="AV44" s="728">
        <f t="shared" si="0"/>
        <v>136</v>
      </c>
      <c r="AW44" s="728">
        <f t="shared" si="1"/>
        <v>128</v>
      </c>
      <c r="AX44" s="728">
        <f t="shared" si="2"/>
        <v>264</v>
      </c>
      <c r="AY44" s="709">
        <v>2</v>
      </c>
      <c r="AZ44" s="709">
        <v>5</v>
      </c>
      <c r="BA44" s="709">
        <v>5</v>
      </c>
      <c r="BB44" s="709">
        <v>11</v>
      </c>
      <c r="BC44" s="709">
        <v>7</v>
      </c>
      <c r="BD44" s="709">
        <v>16</v>
      </c>
      <c r="BE44" s="709">
        <f>SUM(BC44:BD44)</f>
        <v>23</v>
      </c>
      <c r="BF44" s="806" t="s">
        <v>554</v>
      </c>
      <c r="BG44" s="611"/>
      <c r="BH44" s="611"/>
      <c r="BI44" s="611"/>
      <c r="BJ44" s="611"/>
      <c r="BK44" s="611"/>
      <c r="BL44" s="611"/>
      <c r="BM44" s="611"/>
      <c r="BN44" s="611"/>
      <c r="BO44" s="611"/>
      <c r="BP44" s="611"/>
      <c r="BQ44" s="611"/>
      <c r="BR44" s="611"/>
      <c r="BS44" s="611"/>
      <c r="BT44" s="611"/>
      <c r="BU44" s="611"/>
      <c r="BV44" s="611"/>
      <c r="BW44" s="611"/>
      <c r="BX44" s="611"/>
      <c r="BY44" s="611"/>
      <c r="BZ44" s="611"/>
      <c r="CA44" s="611"/>
      <c r="CB44" s="611"/>
      <c r="CC44" s="611"/>
      <c r="CD44" s="611"/>
      <c r="CE44" s="611"/>
      <c r="CF44" s="611"/>
      <c r="CG44" s="611"/>
      <c r="CH44" s="611"/>
      <c r="CI44" s="611"/>
      <c r="CJ44" s="611"/>
      <c r="CK44" s="611"/>
      <c r="CL44" s="611"/>
      <c r="CM44" s="611"/>
      <c r="CN44" s="611"/>
      <c r="CO44" s="611"/>
      <c r="CP44" s="611"/>
      <c r="CQ44" s="611"/>
      <c r="CR44" s="611"/>
      <c r="CS44" s="611"/>
      <c r="CT44" s="611"/>
      <c r="CU44" s="611"/>
      <c r="CV44" s="611"/>
      <c r="CW44" s="611"/>
      <c r="CX44" s="611"/>
      <c r="CY44" s="611"/>
      <c r="CZ44" s="611"/>
      <c r="DA44" s="611"/>
      <c r="DB44" s="611"/>
      <c r="DC44" s="611"/>
      <c r="DD44" s="611"/>
      <c r="DE44" s="611"/>
      <c r="DF44" s="611"/>
      <c r="DG44" s="611"/>
      <c r="DH44" s="611"/>
      <c r="DI44" s="611"/>
      <c r="DJ44" s="611"/>
      <c r="DK44" s="611"/>
      <c r="DL44" s="611"/>
      <c r="DM44" s="611"/>
      <c r="DN44" s="611"/>
      <c r="DO44" s="611"/>
      <c r="DP44" s="611"/>
      <c r="DQ44" s="611"/>
      <c r="DR44" s="611"/>
      <c r="DS44" s="611"/>
      <c r="DT44" s="611"/>
      <c r="DU44" s="611"/>
      <c r="DV44" s="611"/>
      <c r="DW44" s="611"/>
      <c r="DX44" s="611"/>
      <c r="DY44" s="611"/>
      <c r="DZ44" s="611"/>
      <c r="EA44" s="611"/>
      <c r="EB44" s="611"/>
      <c r="EC44" s="611"/>
      <c r="ED44" s="611"/>
      <c r="EE44" s="611"/>
      <c r="EF44" s="611"/>
      <c r="EG44" s="611"/>
      <c r="EH44" s="611"/>
      <c r="EI44" s="611"/>
      <c r="EJ44" s="611"/>
      <c r="EK44" s="611"/>
      <c r="EL44" s="611"/>
      <c r="EM44" s="611"/>
      <c r="EN44" s="611"/>
      <c r="EO44" s="611"/>
      <c r="EP44" s="611"/>
      <c r="EQ44" s="611"/>
      <c r="ER44" s="611"/>
      <c r="ES44" s="611"/>
      <c r="ET44" s="611"/>
      <c r="EU44" s="611"/>
      <c r="EV44" s="611"/>
      <c r="EW44" s="611"/>
      <c r="EX44" s="611"/>
      <c r="EY44" s="611"/>
      <c r="EZ44" s="611"/>
      <c r="FA44" s="611"/>
      <c r="FB44" s="611"/>
      <c r="FC44" s="611"/>
      <c r="FD44" s="611"/>
      <c r="FE44" s="611"/>
      <c r="FF44" s="611"/>
      <c r="FG44" s="611"/>
      <c r="FH44" s="611"/>
      <c r="FI44" s="611"/>
      <c r="FJ44" s="611"/>
      <c r="FK44" s="611"/>
      <c r="FL44" s="611"/>
      <c r="FM44" s="611"/>
      <c r="FN44" s="611"/>
      <c r="FO44" s="611"/>
      <c r="FP44" s="611"/>
      <c r="FQ44" s="611"/>
      <c r="FR44" s="611"/>
      <c r="FS44" s="611"/>
      <c r="FT44" s="611"/>
      <c r="FU44" s="611"/>
      <c r="FV44" s="611"/>
      <c r="FW44" s="611"/>
      <c r="FX44" s="611"/>
      <c r="FY44" s="611"/>
      <c r="FZ44" s="611"/>
      <c r="GA44" s="611"/>
      <c r="GB44" s="611"/>
      <c r="GC44" s="611"/>
      <c r="GD44" s="611"/>
      <c r="GE44" s="611"/>
      <c r="GF44" s="611"/>
      <c r="GG44" s="611"/>
      <c r="GH44" s="611"/>
      <c r="GI44" s="611"/>
      <c r="GJ44" s="611"/>
      <c r="GK44" s="611"/>
      <c r="GL44" s="611"/>
    </row>
    <row r="45" spans="1:194" s="621" customFormat="1" ht="21.75" customHeight="1">
      <c r="A45" s="709">
        <v>40</v>
      </c>
      <c r="B45" s="718" t="s">
        <v>297</v>
      </c>
      <c r="C45" s="711" t="s">
        <v>627</v>
      </c>
      <c r="D45" s="710">
        <v>3</v>
      </c>
      <c r="E45" s="719" t="s">
        <v>628</v>
      </c>
      <c r="F45" s="719" t="s">
        <v>629</v>
      </c>
      <c r="G45" s="719" t="s">
        <v>630</v>
      </c>
      <c r="H45" s="719" t="s">
        <v>682</v>
      </c>
      <c r="I45" s="728"/>
      <c r="J45" s="728"/>
      <c r="K45" s="728"/>
      <c r="L45" s="728">
        <v>21</v>
      </c>
      <c r="M45" s="728">
        <v>23</v>
      </c>
      <c r="N45" s="728">
        <f>SUM(L45:M45)</f>
        <v>44</v>
      </c>
      <c r="O45" s="709">
        <v>22</v>
      </c>
      <c r="P45" s="709">
        <v>12</v>
      </c>
      <c r="Q45" s="709">
        <v>12</v>
      </c>
      <c r="R45" s="709">
        <v>10</v>
      </c>
      <c r="S45" s="709">
        <v>15</v>
      </c>
      <c r="T45" s="709">
        <v>13</v>
      </c>
      <c r="U45" s="709">
        <v>17</v>
      </c>
      <c r="V45" s="709">
        <v>12</v>
      </c>
      <c r="W45" s="709">
        <v>12</v>
      </c>
      <c r="X45" s="709">
        <v>18</v>
      </c>
      <c r="Y45" s="709">
        <v>13</v>
      </c>
      <c r="Z45" s="709">
        <v>6</v>
      </c>
      <c r="AA45" s="728">
        <f>O45+Q45+S45+U45+W45+Y45</f>
        <v>91</v>
      </c>
      <c r="AB45" s="728">
        <f>P45+R45+T45+V45+X45+Z45</f>
        <v>71</v>
      </c>
      <c r="AC45" s="728">
        <f>SUM(AA45:AB45)</f>
        <v>162</v>
      </c>
      <c r="AD45" s="709">
        <v>0</v>
      </c>
      <c r="AE45" s="709">
        <v>0</v>
      </c>
      <c r="AF45" s="709">
        <v>0</v>
      </c>
      <c r="AG45" s="709">
        <v>0</v>
      </c>
      <c r="AH45" s="709">
        <v>0</v>
      </c>
      <c r="AI45" s="709">
        <v>0</v>
      </c>
      <c r="AJ45" s="728">
        <v>0</v>
      </c>
      <c r="AK45" s="728">
        <v>0</v>
      </c>
      <c r="AL45" s="728">
        <v>0</v>
      </c>
      <c r="AM45" s="709">
        <v>0</v>
      </c>
      <c r="AN45" s="709">
        <v>0</v>
      </c>
      <c r="AO45" s="709">
        <v>0</v>
      </c>
      <c r="AP45" s="709">
        <v>0</v>
      </c>
      <c r="AQ45" s="709">
        <v>0</v>
      </c>
      <c r="AR45" s="709">
        <v>0</v>
      </c>
      <c r="AS45" s="728">
        <v>0</v>
      </c>
      <c r="AT45" s="728">
        <v>0</v>
      </c>
      <c r="AU45" s="728">
        <v>0</v>
      </c>
      <c r="AV45" s="728">
        <f t="shared" si="0"/>
        <v>112</v>
      </c>
      <c r="AW45" s="728">
        <f t="shared" si="1"/>
        <v>94</v>
      </c>
      <c r="AX45" s="728">
        <f t="shared" si="2"/>
        <v>206</v>
      </c>
      <c r="AY45" s="709">
        <v>4</v>
      </c>
      <c r="AZ45" s="709">
        <v>3</v>
      </c>
      <c r="BA45" s="709">
        <v>0</v>
      </c>
      <c r="BB45" s="709">
        <v>0</v>
      </c>
      <c r="BC45" s="709">
        <v>4</v>
      </c>
      <c r="BD45" s="709">
        <v>3</v>
      </c>
      <c r="BE45" s="709">
        <v>7</v>
      </c>
      <c r="BF45" s="826" t="s">
        <v>223</v>
      </c>
      <c r="BG45" s="611"/>
      <c r="BH45" s="611"/>
      <c r="BI45" s="611"/>
      <c r="BJ45" s="611"/>
      <c r="BK45" s="611"/>
      <c r="BL45" s="611"/>
      <c r="BM45" s="611"/>
      <c r="BN45" s="611"/>
      <c r="BO45" s="611"/>
      <c r="BP45" s="611"/>
      <c r="BQ45" s="611"/>
      <c r="BR45" s="611"/>
      <c r="BS45" s="611"/>
      <c r="BT45" s="611"/>
      <c r="BU45" s="611"/>
      <c r="BV45" s="611"/>
      <c r="BW45" s="611"/>
      <c r="BX45" s="611"/>
      <c r="BY45" s="611"/>
      <c r="BZ45" s="611"/>
      <c r="CA45" s="611"/>
      <c r="CB45" s="611"/>
      <c r="CC45" s="611"/>
      <c r="CD45" s="611"/>
      <c r="CE45" s="611"/>
      <c r="CF45" s="611"/>
      <c r="CG45" s="611"/>
      <c r="CH45" s="611"/>
      <c r="CI45" s="611"/>
      <c r="CJ45" s="611"/>
      <c r="CK45" s="611"/>
      <c r="CL45" s="611"/>
      <c r="CM45" s="611"/>
      <c r="CN45" s="611"/>
      <c r="CO45" s="611"/>
      <c r="CP45" s="611"/>
      <c r="CQ45" s="611"/>
      <c r="CR45" s="611"/>
      <c r="CS45" s="611"/>
      <c r="CT45" s="611"/>
      <c r="CU45" s="611"/>
      <c r="CV45" s="611"/>
      <c r="CW45" s="611"/>
      <c r="CX45" s="611"/>
      <c r="CY45" s="611"/>
      <c r="CZ45" s="611"/>
      <c r="DA45" s="611"/>
      <c r="DB45" s="611"/>
      <c r="DC45" s="611"/>
      <c r="DD45" s="611"/>
      <c r="DE45" s="611"/>
      <c r="DF45" s="611"/>
      <c r="DG45" s="611"/>
      <c r="DH45" s="611"/>
      <c r="DI45" s="611"/>
      <c r="DJ45" s="611"/>
      <c r="DK45" s="611"/>
      <c r="DL45" s="611"/>
      <c r="DM45" s="611"/>
      <c r="DN45" s="611"/>
      <c r="DO45" s="611"/>
      <c r="DP45" s="611"/>
      <c r="DQ45" s="611"/>
      <c r="DR45" s="611"/>
      <c r="DS45" s="611"/>
      <c r="DT45" s="611"/>
      <c r="DU45" s="611"/>
      <c r="DV45" s="611"/>
      <c r="DW45" s="611"/>
      <c r="DX45" s="611"/>
      <c r="DY45" s="611"/>
      <c r="DZ45" s="611"/>
      <c r="EA45" s="611"/>
      <c r="EB45" s="611"/>
      <c r="EC45" s="611"/>
      <c r="ED45" s="611"/>
      <c r="EE45" s="611"/>
      <c r="EF45" s="611"/>
      <c r="EG45" s="611"/>
      <c r="EH45" s="611"/>
      <c r="EI45" s="611"/>
      <c r="EJ45" s="611"/>
      <c r="EK45" s="611"/>
      <c r="EL45" s="611"/>
      <c r="EM45" s="611"/>
      <c r="EN45" s="611"/>
      <c r="EO45" s="611"/>
      <c r="EP45" s="611"/>
      <c r="EQ45" s="611"/>
      <c r="ER45" s="611"/>
      <c r="ES45" s="611"/>
      <c r="ET45" s="611"/>
      <c r="EU45" s="611"/>
      <c r="EV45" s="611"/>
      <c r="EW45" s="611"/>
      <c r="EX45" s="611"/>
      <c r="EY45" s="611"/>
      <c r="EZ45" s="611"/>
      <c r="FA45" s="611"/>
      <c r="FB45" s="611"/>
      <c r="FC45" s="611"/>
      <c r="FD45" s="611"/>
      <c r="FE45" s="611"/>
      <c r="FF45" s="611"/>
      <c r="FG45" s="611"/>
      <c r="FH45" s="611"/>
      <c r="FI45" s="611"/>
      <c r="FJ45" s="611"/>
      <c r="FK45" s="611"/>
      <c r="FL45" s="611"/>
      <c r="FM45" s="611"/>
      <c r="FN45" s="611"/>
      <c r="FO45" s="611"/>
      <c r="FP45" s="611"/>
      <c r="FQ45" s="611"/>
      <c r="FR45" s="611"/>
      <c r="FS45" s="611"/>
      <c r="FT45" s="611"/>
      <c r="FU45" s="611"/>
      <c r="FV45" s="611"/>
      <c r="FW45" s="611"/>
      <c r="FX45" s="611"/>
      <c r="FY45" s="611"/>
      <c r="FZ45" s="611"/>
      <c r="GA45" s="611"/>
      <c r="GB45" s="611"/>
      <c r="GC45" s="611"/>
      <c r="GD45" s="611"/>
      <c r="GE45" s="611"/>
      <c r="GF45" s="611"/>
      <c r="GG45" s="611"/>
      <c r="GH45" s="611"/>
      <c r="GI45" s="611"/>
      <c r="GJ45" s="611"/>
      <c r="GK45" s="611"/>
      <c r="GL45" s="611"/>
    </row>
    <row r="46" spans="1:194" s="621" customFormat="1" ht="21.75" customHeight="1">
      <c r="A46" s="829">
        <v>41</v>
      </c>
      <c r="B46" s="826" t="s">
        <v>297</v>
      </c>
      <c r="C46" s="830" t="s">
        <v>631</v>
      </c>
      <c r="D46" s="832">
        <v>2</v>
      </c>
      <c r="E46" s="828" t="s">
        <v>632</v>
      </c>
      <c r="F46" s="828" t="s">
        <v>629</v>
      </c>
      <c r="G46" s="828" t="s">
        <v>630</v>
      </c>
      <c r="H46" s="828" t="s">
        <v>242</v>
      </c>
      <c r="I46" s="728"/>
      <c r="J46" s="728"/>
      <c r="K46" s="728"/>
      <c r="L46" s="728">
        <v>54</v>
      </c>
      <c r="M46" s="728">
        <v>50</v>
      </c>
      <c r="N46" s="728">
        <f>SUM(L46:M46)</f>
        <v>104</v>
      </c>
      <c r="O46" s="709">
        <v>16</v>
      </c>
      <c r="P46" s="709">
        <v>17</v>
      </c>
      <c r="Q46" s="709">
        <v>28</v>
      </c>
      <c r="R46" s="709">
        <v>29</v>
      </c>
      <c r="S46" s="709">
        <v>21</v>
      </c>
      <c r="T46" s="709">
        <v>17</v>
      </c>
      <c r="U46" s="709">
        <v>24</v>
      </c>
      <c r="V46" s="709">
        <v>18</v>
      </c>
      <c r="W46" s="709">
        <v>22</v>
      </c>
      <c r="X46" s="709">
        <v>18</v>
      </c>
      <c r="Y46" s="709">
        <v>24</v>
      </c>
      <c r="Z46" s="709">
        <v>14</v>
      </c>
      <c r="AA46" s="728">
        <f>O46+Q46+S46+U46+W46+Y46</f>
        <v>135</v>
      </c>
      <c r="AB46" s="728">
        <f>P46+R46+T46+V46+X46+Z46</f>
        <v>113</v>
      </c>
      <c r="AC46" s="728">
        <f>SUM(AA46:AB46)</f>
        <v>248</v>
      </c>
      <c r="AD46" s="709">
        <v>23</v>
      </c>
      <c r="AE46" s="709">
        <v>38</v>
      </c>
      <c r="AF46" s="709">
        <v>17</v>
      </c>
      <c r="AG46" s="709">
        <v>20</v>
      </c>
      <c r="AH46" s="709">
        <v>16</v>
      </c>
      <c r="AI46" s="709">
        <v>21</v>
      </c>
      <c r="AJ46" s="728">
        <f>AD46+AF46+AH46</f>
        <v>56</v>
      </c>
      <c r="AK46" s="728">
        <f>AE46+AG46+AI46</f>
        <v>79</v>
      </c>
      <c r="AL46" s="728">
        <f>SUM(AJ46:AK46)</f>
        <v>135</v>
      </c>
      <c r="AM46" s="709">
        <v>0</v>
      </c>
      <c r="AN46" s="709">
        <v>0</v>
      </c>
      <c r="AO46" s="709">
        <v>0</v>
      </c>
      <c r="AP46" s="709">
        <v>0</v>
      </c>
      <c r="AQ46" s="709">
        <v>0</v>
      </c>
      <c r="AR46" s="709">
        <v>0</v>
      </c>
      <c r="AS46" s="728">
        <v>0</v>
      </c>
      <c r="AT46" s="728">
        <v>0</v>
      </c>
      <c r="AU46" s="728">
        <v>0</v>
      </c>
      <c r="AV46" s="728">
        <f t="shared" si="0"/>
        <v>245</v>
      </c>
      <c r="AW46" s="728">
        <f t="shared" si="1"/>
        <v>242</v>
      </c>
      <c r="AX46" s="728">
        <f t="shared" si="2"/>
        <v>487</v>
      </c>
      <c r="AY46" s="709">
        <v>8</v>
      </c>
      <c r="AZ46" s="709">
        <v>12</v>
      </c>
      <c r="BA46" s="709">
        <v>0</v>
      </c>
      <c r="BB46" s="709">
        <v>0</v>
      </c>
      <c r="BC46" s="709">
        <v>8</v>
      </c>
      <c r="BD46" s="709">
        <v>12</v>
      </c>
      <c r="BE46" s="709">
        <v>20</v>
      </c>
      <c r="BF46" s="718" t="s">
        <v>587</v>
      </c>
      <c r="BG46" s="611"/>
      <c r="BH46" s="611"/>
      <c r="BI46" s="611"/>
      <c r="BJ46" s="611"/>
      <c r="BK46" s="611"/>
      <c r="BL46" s="611"/>
      <c r="BM46" s="611"/>
      <c r="BN46" s="611"/>
      <c r="BO46" s="611"/>
      <c r="BP46" s="611"/>
      <c r="BQ46" s="611"/>
      <c r="BR46" s="611"/>
      <c r="BS46" s="611"/>
      <c r="BT46" s="611"/>
      <c r="BU46" s="611"/>
      <c r="BV46" s="611"/>
      <c r="BW46" s="611"/>
      <c r="BX46" s="611"/>
      <c r="BY46" s="611"/>
      <c r="BZ46" s="611"/>
      <c r="CA46" s="611"/>
      <c r="CB46" s="611"/>
      <c r="CC46" s="611"/>
      <c r="CD46" s="611"/>
      <c r="CE46" s="611"/>
      <c r="CF46" s="611"/>
      <c r="CG46" s="611"/>
      <c r="CH46" s="611"/>
      <c r="CI46" s="611"/>
      <c r="CJ46" s="611"/>
      <c r="CK46" s="611"/>
      <c r="CL46" s="611"/>
      <c r="CM46" s="611"/>
      <c r="CN46" s="611"/>
      <c r="CO46" s="611"/>
      <c r="CP46" s="611"/>
      <c r="CQ46" s="611"/>
      <c r="CR46" s="611"/>
      <c r="CS46" s="611"/>
      <c r="CT46" s="611"/>
      <c r="CU46" s="611"/>
      <c r="CV46" s="611"/>
      <c r="CW46" s="611"/>
      <c r="CX46" s="611"/>
      <c r="CY46" s="611"/>
      <c r="CZ46" s="611"/>
      <c r="DA46" s="611"/>
      <c r="DB46" s="611"/>
      <c r="DC46" s="611"/>
      <c r="DD46" s="611"/>
      <c r="DE46" s="611"/>
      <c r="DF46" s="611"/>
      <c r="DG46" s="611"/>
      <c r="DH46" s="611"/>
      <c r="DI46" s="611"/>
      <c r="DJ46" s="611"/>
      <c r="DK46" s="611"/>
      <c r="DL46" s="611"/>
      <c r="DM46" s="611"/>
      <c r="DN46" s="611"/>
      <c r="DO46" s="611"/>
      <c r="DP46" s="611"/>
      <c r="DQ46" s="611"/>
      <c r="DR46" s="611"/>
      <c r="DS46" s="611"/>
      <c r="DT46" s="611"/>
      <c r="DU46" s="611"/>
      <c r="DV46" s="611"/>
      <c r="DW46" s="611"/>
      <c r="DX46" s="611"/>
      <c r="DY46" s="611"/>
      <c r="DZ46" s="611"/>
      <c r="EA46" s="611"/>
      <c r="EB46" s="611"/>
      <c r="EC46" s="611"/>
      <c r="ED46" s="611"/>
      <c r="EE46" s="611"/>
      <c r="EF46" s="611"/>
      <c r="EG46" s="611"/>
      <c r="EH46" s="611"/>
      <c r="EI46" s="611"/>
      <c r="EJ46" s="611"/>
      <c r="EK46" s="611"/>
      <c r="EL46" s="611"/>
      <c r="EM46" s="611"/>
      <c r="EN46" s="611"/>
      <c r="EO46" s="611"/>
      <c r="EP46" s="611"/>
      <c r="EQ46" s="611"/>
      <c r="ER46" s="611"/>
      <c r="ES46" s="611"/>
      <c r="ET46" s="611"/>
      <c r="EU46" s="611"/>
      <c r="EV46" s="611"/>
      <c r="EW46" s="611"/>
      <c r="EX46" s="611"/>
      <c r="EY46" s="611"/>
      <c r="EZ46" s="611"/>
      <c r="FA46" s="611"/>
      <c r="FB46" s="611"/>
      <c r="FC46" s="611"/>
      <c r="FD46" s="611"/>
      <c r="FE46" s="611"/>
      <c r="FF46" s="611"/>
      <c r="FG46" s="611"/>
      <c r="FH46" s="611"/>
      <c r="FI46" s="611"/>
      <c r="FJ46" s="611"/>
      <c r="FK46" s="611"/>
      <c r="FL46" s="611"/>
      <c r="FM46" s="611"/>
      <c r="FN46" s="611"/>
      <c r="FO46" s="611"/>
      <c r="FP46" s="611"/>
      <c r="FQ46" s="611"/>
      <c r="FR46" s="611"/>
      <c r="FS46" s="611"/>
      <c r="FT46" s="611"/>
      <c r="FU46" s="611"/>
      <c r="FV46" s="611"/>
      <c r="FW46" s="611"/>
      <c r="FX46" s="611"/>
      <c r="FY46" s="611"/>
      <c r="FZ46" s="611"/>
      <c r="GA46" s="611"/>
      <c r="GB46" s="611"/>
      <c r="GC46" s="611"/>
      <c r="GD46" s="611"/>
      <c r="GE46" s="611"/>
      <c r="GF46" s="611"/>
      <c r="GG46" s="611"/>
      <c r="GH46" s="611"/>
      <c r="GI46" s="611"/>
      <c r="GJ46" s="611"/>
      <c r="GK46" s="611"/>
      <c r="GL46" s="611"/>
    </row>
    <row r="47" spans="1:194" s="621" customFormat="1" ht="21.75" customHeight="1">
      <c r="A47" s="709">
        <v>42</v>
      </c>
      <c r="B47" s="718" t="s">
        <v>297</v>
      </c>
      <c r="C47" s="711" t="s">
        <v>633</v>
      </c>
      <c r="D47" s="710">
        <v>4</v>
      </c>
      <c r="E47" s="719" t="s">
        <v>634</v>
      </c>
      <c r="F47" s="719" t="s">
        <v>629</v>
      </c>
      <c r="G47" s="719" t="s">
        <v>635</v>
      </c>
      <c r="H47" s="719" t="s">
        <v>636</v>
      </c>
      <c r="I47" s="728"/>
      <c r="J47" s="728"/>
      <c r="K47" s="728"/>
      <c r="L47" s="728">
        <v>10</v>
      </c>
      <c r="M47" s="728">
        <v>11</v>
      </c>
      <c r="N47" s="728">
        <v>21</v>
      </c>
      <c r="O47" s="709">
        <v>12</v>
      </c>
      <c r="P47" s="709">
        <v>6</v>
      </c>
      <c r="Q47" s="709">
        <v>14</v>
      </c>
      <c r="R47" s="709">
        <v>5</v>
      </c>
      <c r="S47" s="709">
        <v>11</v>
      </c>
      <c r="T47" s="709">
        <v>10</v>
      </c>
      <c r="U47" s="709">
        <v>9</v>
      </c>
      <c r="V47" s="709">
        <v>7</v>
      </c>
      <c r="W47" s="709">
        <v>10</v>
      </c>
      <c r="X47" s="709">
        <v>6</v>
      </c>
      <c r="Y47" s="709">
        <v>14</v>
      </c>
      <c r="Z47" s="709">
        <v>10</v>
      </c>
      <c r="AA47" s="728">
        <v>70</v>
      </c>
      <c r="AB47" s="728">
        <v>44</v>
      </c>
      <c r="AC47" s="728">
        <v>114</v>
      </c>
      <c r="AD47" s="709">
        <v>0</v>
      </c>
      <c r="AE47" s="709">
        <v>0</v>
      </c>
      <c r="AF47" s="709">
        <v>0</v>
      </c>
      <c r="AG47" s="709">
        <v>0</v>
      </c>
      <c r="AH47" s="709">
        <v>0</v>
      </c>
      <c r="AI47" s="709">
        <v>0</v>
      </c>
      <c r="AJ47" s="728">
        <v>0</v>
      </c>
      <c r="AK47" s="728">
        <v>0</v>
      </c>
      <c r="AL47" s="728">
        <v>0</v>
      </c>
      <c r="AM47" s="709">
        <v>0</v>
      </c>
      <c r="AN47" s="709">
        <v>0</v>
      </c>
      <c r="AO47" s="709">
        <v>0</v>
      </c>
      <c r="AP47" s="709">
        <v>0</v>
      </c>
      <c r="AQ47" s="709">
        <v>0</v>
      </c>
      <c r="AR47" s="709">
        <v>0</v>
      </c>
      <c r="AS47" s="728">
        <v>0</v>
      </c>
      <c r="AT47" s="728">
        <v>0</v>
      </c>
      <c r="AU47" s="728">
        <v>0</v>
      </c>
      <c r="AV47" s="728">
        <f t="shared" si="0"/>
        <v>80</v>
      </c>
      <c r="AW47" s="728">
        <f t="shared" si="1"/>
        <v>55</v>
      </c>
      <c r="AX47" s="728">
        <f t="shared" si="2"/>
        <v>135</v>
      </c>
      <c r="AY47" s="709">
        <v>1</v>
      </c>
      <c r="AZ47" s="709">
        <v>4</v>
      </c>
      <c r="BA47" s="709">
        <v>0</v>
      </c>
      <c r="BB47" s="709">
        <v>0</v>
      </c>
      <c r="BC47" s="709">
        <v>1</v>
      </c>
      <c r="BD47" s="709">
        <v>4</v>
      </c>
      <c r="BE47" s="709">
        <v>5</v>
      </c>
      <c r="BF47" s="718" t="s">
        <v>587</v>
      </c>
      <c r="BG47" s="695"/>
      <c r="BH47" s="695"/>
      <c r="BI47" s="695"/>
      <c r="BJ47" s="695"/>
      <c r="BK47" s="695"/>
      <c r="BL47" s="695"/>
      <c r="BM47" s="695"/>
      <c r="BN47" s="695"/>
      <c r="BO47" s="695"/>
      <c r="BP47" s="695"/>
      <c r="BQ47" s="695"/>
      <c r="BR47" s="695"/>
      <c r="BS47" s="695"/>
      <c r="BT47" s="695"/>
      <c r="BU47" s="695"/>
      <c r="BV47" s="695"/>
      <c r="BW47" s="695"/>
      <c r="BX47" s="695"/>
      <c r="BY47" s="695"/>
      <c r="BZ47" s="695"/>
      <c r="CA47" s="695"/>
      <c r="CB47" s="695"/>
      <c r="CC47" s="695"/>
      <c r="CD47" s="695"/>
      <c r="CE47" s="695"/>
      <c r="CF47" s="695"/>
      <c r="CG47" s="695"/>
      <c r="CH47" s="695"/>
      <c r="CI47" s="695"/>
      <c r="CJ47" s="695"/>
      <c r="CK47" s="695"/>
      <c r="CL47" s="695"/>
      <c r="CM47" s="695"/>
      <c r="CN47" s="695"/>
      <c r="CO47" s="695"/>
      <c r="CP47" s="695"/>
      <c r="CQ47" s="695"/>
      <c r="CR47" s="695"/>
      <c r="CS47" s="695"/>
      <c r="CT47" s="695"/>
      <c r="CU47" s="695"/>
      <c r="CV47" s="695"/>
      <c r="CW47" s="695"/>
      <c r="CX47" s="695"/>
      <c r="CY47" s="695"/>
      <c r="CZ47" s="695"/>
      <c r="DA47" s="695"/>
      <c r="DB47" s="695"/>
      <c r="DC47" s="695"/>
      <c r="DD47" s="695"/>
      <c r="DE47" s="695"/>
      <c r="DF47" s="695"/>
      <c r="DG47" s="695"/>
      <c r="DH47" s="695"/>
      <c r="DI47" s="695"/>
      <c r="DJ47" s="695"/>
      <c r="DK47" s="695"/>
      <c r="DL47" s="695"/>
      <c r="DM47" s="695"/>
      <c r="DN47" s="695"/>
      <c r="DO47" s="695"/>
      <c r="DP47" s="695"/>
      <c r="DQ47" s="695"/>
      <c r="DR47" s="695"/>
      <c r="DS47" s="695"/>
      <c r="DT47" s="695"/>
      <c r="DU47" s="695"/>
      <c r="DV47" s="695"/>
      <c r="DW47" s="695"/>
      <c r="DX47" s="695"/>
      <c r="DY47" s="695"/>
      <c r="DZ47" s="695"/>
      <c r="EA47" s="695"/>
      <c r="EB47" s="695"/>
      <c r="EC47" s="695"/>
      <c r="ED47" s="695"/>
      <c r="EE47" s="695"/>
      <c r="EF47" s="695"/>
      <c r="EG47" s="695"/>
      <c r="EH47" s="695"/>
      <c r="EI47" s="695"/>
      <c r="EJ47" s="695"/>
      <c r="EK47" s="695"/>
      <c r="EL47" s="695"/>
      <c r="EM47" s="695"/>
      <c r="EN47" s="695"/>
      <c r="EO47" s="695"/>
      <c r="EP47" s="695"/>
      <c r="EQ47" s="695"/>
      <c r="ER47" s="695"/>
      <c r="ES47" s="695"/>
      <c r="ET47" s="695"/>
      <c r="EU47" s="695"/>
      <c r="EV47" s="695"/>
      <c r="EW47" s="695"/>
      <c r="EX47" s="695"/>
      <c r="EY47" s="695"/>
      <c r="EZ47" s="695"/>
      <c r="FA47" s="695"/>
      <c r="FB47" s="695"/>
      <c r="FC47" s="695"/>
      <c r="FD47" s="695"/>
      <c r="FE47" s="695"/>
      <c r="FF47" s="695"/>
      <c r="FG47" s="695"/>
      <c r="FH47" s="695"/>
      <c r="FI47" s="695"/>
      <c r="FJ47" s="695"/>
      <c r="FK47" s="695"/>
      <c r="FL47" s="695"/>
      <c r="FM47" s="695"/>
      <c r="FN47" s="695"/>
      <c r="FO47" s="695"/>
      <c r="FP47" s="695"/>
      <c r="FQ47" s="695"/>
      <c r="FR47" s="695"/>
      <c r="FS47" s="695"/>
      <c r="FT47" s="695"/>
      <c r="FU47" s="695"/>
      <c r="FV47" s="695"/>
      <c r="FW47" s="695"/>
      <c r="FX47" s="695"/>
      <c r="FY47" s="695"/>
      <c r="FZ47" s="695"/>
      <c r="GA47" s="695"/>
      <c r="GB47" s="695"/>
      <c r="GC47" s="695"/>
      <c r="GD47" s="695"/>
      <c r="GE47" s="695"/>
      <c r="GF47" s="695"/>
      <c r="GG47" s="695"/>
      <c r="GH47" s="695"/>
      <c r="GI47" s="695"/>
      <c r="GJ47" s="695"/>
      <c r="GK47" s="695"/>
      <c r="GL47" s="695"/>
    </row>
    <row r="48" spans="1:194" s="621" customFormat="1" ht="21.75" customHeight="1">
      <c r="A48" s="709">
        <v>43</v>
      </c>
      <c r="B48" s="718" t="s">
        <v>297</v>
      </c>
      <c r="C48" s="711" t="s">
        <v>637</v>
      </c>
      <c r="D48" s="710">
        <v>7</v>
      </c>
      <c r="E48" s="719" t="s">
        <v>638</v>
      </c>
      <c r="F48" s="719" t="s">
        <v>629</v>
      </c>
      <c r="G48" s="719" t="s">
        <v>635</v>
      </c>
      <c r="H48" s="719" t="s">
        <v>636</v>
      </c>
      <c r="I48" s="728"/>
      <c r="J48" s="728"/>
      <c r="K48" s="728"/>
      <c r="L48" s="728">
        <v>21</v>
      </c>
      <c r="M48" s="728">
        <v>17</v>
      </c>
      <c r="N48" s="728">
        <v>38</v>
      </c>
      <c r="O48" s="709">
        <v>7</v>
      </c>
      <c r="P48" s="709">
        <v>7</v>
      </c>
      <c r="Q48" s="709">
        <v>7</v>
      </c>
      <c r="R48" s="709">
        <v>6</v>
      </c>
      <c r="S48" s="709">
        <v>6</v>
      </c>
      <c r="T48" s="709">
        <v>8</v>
      </c>
      <c r="U48" s="709">
        <v>9</v>
      </c>
      <c r="V48" s="709">
        <v>10</v>
      </c>
      <c r="W48" s="709">
        <v>5</v>
      </c>
      <c r="X48" s="709">
        <v>8</v>
      </c>
      <c r="Y48" s="709">
        <v>2</v>
      </c>
      <c r="Z48" s="709">
        <v>6</v>
      </c>
      <c r="AA48" s="728">
        <v>36</v>
      </c>
      <c r="AB48" s="728">
        <v>45</v>
      </c>
      <c r="AC48" s="728">
        <v>81</v>
      </c>
      <c r="AD48" s="709">
        <v>0</v>
      </c>
      <c r="AE48" s="709">
        <v>0</v>
      </c>
      <c r="AF48" s="709">
        <v>0</v>
      </c>
      <c r="AG48" s="709">
        <v>0</v>
      </c>
      <c r="AH48" s="709">
        <v>0</v>
      </c>
      <c r="AI48" s="709">
        <v>0</v>
      </c>
      <c r="AJ48" s="728">
        <v>0</v>
      </c>
      <c r="AK48" s="728">
        <v>0</v>
      </c>
      <c r="AL48" s="728">
        <v>0</v>
      </c>
      <c r="AM48" s="709">
        <v>0</v>
      </c>
      <c r="AN48" s="709">
        <v>0</v>
      </c>
      <c r="AO48" s="709">
        <v>0</v>
      </c>
      <c r="AP48" s="709">
        <v>0</v>
      </c>
      <c r="AQ48" s="709">
        <v>0</v>
      </c>
      <c r="AR48" s="709">
        <v>0</v>
      </c>
      <c r="AS48" s="728">
        <v>0</v>
      </c>
      <c r="AT48" s="728">
        <v>0</v>
      </c>
      <c r="AU48" s="728">
        <v>0</v>
      </c>
      <c r="AV48" s="728">
        <f t="shared" si="0"/>
        <v>57</v>
      </c>
      <c r="AW48" s="728">
        <f t="shared" si="1"/>
        <v>62</v>
      </c>
      <c r="AX48" s="728">
        <f t="shared" si="2"/>
        <v>119</v>
      </c>
      <c r="AY48" s="709">
        <v>3</v>
      </c>
      <c r="AZ48" s="709">
        <v>6</v>
      </c>
      <c r="BA48" s="709">
        <v>0</v>
      </c>
      <c r="BB48" s="709">
        <v>0</v>
      </c>
      <c r="BC48" s="709">
        <v>3</v>
      </c>
      <c r="BD48" s="709">
        <v>6</v>
      </c>
      <c r="BE48" s="709">
        <v>9</v>
      </c>
      <c r="BF48" s="826" t="s">
        <v>223</v>
      </c>
      <c r="BG48" s="695"/>
      <c r="BH48" s="695"/>
      <c r="BI48" s="695"/>
      <c r="BJ48" s="695"/>
      <c r="BK48" s="695"/>
      <c r="BL48" s="695"/>
      <c r="BM48" s="695"/>
      <c r="BN48" s="695"/>
      <c r="BO48" s="695"/>
      <c r="BP48" s="695"/>
      <c r="BQ48" s="695"/>
      <c r="BR48" s="695"/>
      <c r="BS48" s="695"/>
      <c r="BT48" s="695"/>
      <c r="BU48" s="695"/>
      <c r="BV48" s="695"/>
      <c r="BW48" s="695"/>
      <c r="BX48" s="695"/>
      <c r="BY48" s="695"/>
      <c r="BZ48" s="695"/>
      <c r="CA48" s="695"/>
      <c r="CB48" s="695"/>
      <c r="CC48" s="695"/>
      <c r="CD48" s="695"/>
      <c r="CE48" s="695"/>
      <c r="CF48" s="695"/>
      <c r="CG48" s="695"/>
      <c r="CH48" s="695"/>
      <c r="CI48" s="695"/>
      <c r="CJ48" s="695"/>
      <c r="CK48" s="695"/>
      <c r="CL48" s="695"/>
      <c r="CM48" s="695"/>
      <c r="CN48" s="695"/>
      <c r="CO48" s="695"/>
      <c r="CP48" s="695"/>
      <c r="CQ48" s="695"/>
      <c r="CR48" s="695"/>
      <c r="CS48" s="695"/>
      <c r="CT48" s="695"/>
      <c r="CU48" s="695"/>
      <c r="CV48" s="695"/>
      <c r="CW48" s="695"/>
      <c r="CX48" s="695"/>
      <c r="CY48" s="695"/>
      <c r="CZ48" s="695"/>
      <c r="DA48" s="695"/>
      <c r="DB48" s="695"/>
      <c r="DC48" s="695"/>
      <c r="DD48" s="695"/>
      <c r="DE48" s="695"/>
      <c r="DF48" s="695"/>
      <c r="DG48" s="695"/>
      <c r="DH48" s="695"/>
      <c r="DI48" s="695"/>
      <c r="DJ48" s="695"/>
      <c r="DK48" s="695"/>
      <c r="DL48" s="695"/>
      <c r="DM48" s="695"/>
      <c r="DN48" s="695"/>
      <c r="DO48" s="695"/>
      <c r="DP48" s="695"/>
      <c r="DQ48" s="695"/>
      <c r="DR48" s="695"/>
      <c r="DS48" s="695"/>
      <c r="DT48" s="695"/>
      <c r="DU48" s="695"/>
      <c r="DV48" s="695"/>
      <c r="DW48" s="695"/>
      <c r="DX48" s="695"/>
      <c r="DY48" s="695"/>
      <c r="DZ48" s="695"/>
      <c r="EA48" s="695"/>
      <c r="EB48" s="695"/>
      <c r="EC48" s="695"/>
      <c r="ED48" s="695"/>
      <c r="EE48" s="695"/>
      <c r="EF48" s="695"/>
      <c r="EG48" s="695"/>
      <c r="EH48" s="695"/>
      <c r="EI48" s="695"/>
      <c r="EJ48" s="695"/>
      <c r="EK48" s="695"/>
      <c r="EL48" s="695"/>
      <c r="EM48" s="695"/>
      <c r="EN48" s="695"/>
      <c r="EO48" s="695"/>
      <c r="EP48" s="695"/>
      <c r="EQ48" s="695"/>
      <c r="ER48" s="695"/>
      <c r="ES48" s="695"/>
      <c r="ET48" s="695"/>
      <c r="EU48" s="695"/>
      <c r="EV48" s="695"/>
      <c r="EW48" s="695"/>
      <c r="EX48" s="695"/>
      <c r="EY48" s="695"/>
      <c r="EZ48" s="695"/>
      <c r="FA48" s="695"/>
      <c r="FB48" s="695"/>
      <c r="FC48" s="695"/>
      <c r="FD48" s="695"/>
      <c r="FE48" s="695"/>
      <c r="FF48" s="695"/>
      <c r="FG48" s="695"/>
      <c r="FH48" s="695"/>
      <c r="FI48" s="695"/>
      <c r="FJ48" s="695"/>
      <c r="FK48" s="695"/>
      <c r="FL48" s="695"/>
      <c r="FM48" s="695"/>
      <c r="FN48" s="695"/>
      <c r="FO48" s="695"/>
      <c r="FP48" s="695"/>
      <c r="FQ48" s="695"/>
      <c r="FR48" s="695"/>
      <c r="FS48" s="695"/>
      <c r="FT48" s="695"/>
      <c r="FU48" s="695"/>
      <c r="FV48" s="695"/>
      <c r="FW48" s="695"/>
      <c r="FX48" s="695"/>
      <c r="FY48" s="695"/>
      <c r="FZ48" s="695"/>
      <c r="GA48" s="695"/>
      <c r="GB48" s="695"/>
      <c r="GC48" s="695"/>
      <c r="GD48" s="695"/>
      <c r="GE48" s="695"/>
      <c r="GF48" s="695"/>
      <c r="GG48" s="695"/>
      <c r="GH48" s="695"/>
      <c r="GI48" s="695"/>
      <c r="GJ48" s="695"/>
      <c r="GK48" s="695"/>
      <c r="GL48" s="695"/>
    </row>
    <row r="49" spans="1:194" s="621" customFormat="1" ht="21.75" customHeight="1">
      <c r="A49" s="834">
        <v>44</v>
      </c>
      <c r="B49" s="835" t="s">
        <v>297</v>
      </c>
      <c r="C49" s="836" t="s">
        <v>639</v>
      </c>
      <c r="D49" s="837">
        <v>2</v>
      </c>
      <c r="E49" s="838" t="s">
        <v>640</v>
      </c>
      <c r="F49" s="838" t="s">
        <v>641</v>
      </c>
      <c r="G49" s="838" t="s">
        <v>642</v>
      </c>
      <c r="H49" s="838" t="s">
        <v>340</v>
      </c>
      <c r="I49" s="728">
        <v>14</v>
      </c>
      <c r="J49" s="728">
        <v>8</v>
      </c>
      <c r="K49" s="728">
        <v>22</v>
      </c>
      <c r="L49" s="728">
        <v>14</v>
      </c>
      <c r="M49" s="728">
        <v>18</v>
      </c>
      <c r="N49" s="728">
        <v>32</v>
      </c>
      <c r="O49" s="709">
        <v>7</v>
      </c>
      <c r="P49" s="709">
        <v>6</v>
      </c>
      <c r="Q49" s="709">
        <v>6</v>
      </c>
      <c r="R49" s="709">
        <v>10</v>
      </c>
      <c r="S49" s="709">
        <v>4</v>
      </c>
      <c r="T49" s="709">
        <v>8</v>
      </c>
      <c r="U49" s="709">
        <v>12</v>
      </c>
      <c r="V49" s="709">
        <v>11</v>
      </c>
      <c r="W49" s="709">
        <v>5</v>
      </c>
      <c r="X49" s="709">
        <v>8</v>
      </c>
      <c r="Y49" s="709">
        <v>8</v>
      </c>
      <c r="Z49" s="709">
        <v>5</v>
      </c>
      <c r="AA49" s="728">
        <v>42</v>
      </c>
      <c r="AB49" s="728">
        <v>48</v>
      </c>
      <c r="AC49" s="728">
        <f>SUM(AA49:AB49)</f>
        <v>90</v>
      </c>
      <c r="AD49" s="709">
        <v>10</v>
      </c>
      <c r="AE49" s="709">
        <v>5</v>
      </c>
      <c r="AF49" s="709">
        <v>5</v>
      </c>
      <c r="AG49" s="709">
        <v>6</v>
      </c>
      <c r="AH49" s="709">
        <v>4</v>
      </c>
      <c r="AI49" s="709">
        <v>6</v>
      </c>
      <c r="AJ49" s="728">
        <v>19</v>
      </c>
      <c r="AK49" s="728">
        <v>17</v>
      </c>
      <c r="AL49" s="728">
        <v>36</v>
      </c>
      <c r="AM49" s="709">
        <v>0</v>
      </c>
      <c r="AN49" s="709">
        <v>0</v>
      </c>
      <c r="AO49" s="709">
        <v>0</v>
      </c>
      <c r="AP49" s="709">
        <v>0</v>
      </c>
      <c r="AQ49" s="709">
        <v>0</v>
      </c>
      <c r="AR49" s="709">
        <v>0</v>
      </c>
      <c r="AS49" s="728">
        <v>0</v>
      </c>
      <c r="AT49" s="728">
        <v>0</v>
      </c>
      <c r="AU49" s="728">
        <v>0</v>
      </c>
      <c r="AV49" s="728">
        <f t="shared" si="0"/>
        <v>89</v>
      </c>
      <c r="AW49" s="728">
        <f t="shared" si="1"/>
        <v>91</v>
      </c>
      <c r="AX49" s="728">
        <f t="shared" si="2"/>
        <v>180</v>
      </c>
      <c r="AY49" s="709">
        <v>2</v>
      </c>
      <c r="AZ49" s="709">
        <v>8</v>
      </c>
      <c r="BA49" s="709">
        <v>1</v>
      </c>
      <c r="BB49" s="709">
        <v>3</v>
      </c>
      <c r="BC49" s="709">
        <v>3</v>
      </c>
      <c r="BD49" s="709">
        <v>11</v>
      </c>
      <c r="BE49" s="709">
        <v>14</v>
      </c>
      <c r="BF49" s="718" t="s">
        <v>587</v>
      </c>
      <c r="BG49" s="695"/>
      <c r="BH49" s="695"/>
      <c r="BI49" s="695"/>
      <c r="BJ49" s="695"/>
      <c r="BK49" s="695"/>
      <c r="BL49" s="695"/>
      <c r="BM49" s="695"/>
      <c r="BN49" s="695"/>
      <c r="BO49" s="695"/>
      <c r="BP49" s="695"/>
      <c r="BQ49" s="695"/>
      <c r="BR49" s="695"/>
      <c r="BS49" s="695"/>
      <c r="BT49" s="695"/>
      <c r="BU49" s="695"/>
      <c r="BV49" s="695"/>
      <c r="BW49" s="695"/>
      <c r="BX49" s="695"/>
      <c r="BY49" s="695"/>
      <c r="BZ49" s="695"/>
      <c r="CA49" s="695"/>
      <c r="CB49" s="695"/>
      <c r="CC49" s="695"/>
      <c r="CD49" s="695"/>
      <c r="CE49" s="695"/>
      <c r="CF49" s="695"/>
      <c r="CG49" s="695"/>
      <c r="CH49" s="695"/>
      <c r="CI49" s="695"/>
      <c r="CJ49" s="695"/>
      <c r="CK49" s="695"/>
      <c r="CL49" s="695"/>
      <c r="CM49" s="695"/>
      <c r="CN49" s="695"/>
      <c r="CO49" s="695"/>
      <c r="CP49" s="695"/>
      <c r="CQ49" s="695"/>
      <c r="CR49" s="695"/>
      <c r="CS49" s="695"/>
      <c r="CT49" s="695"/>
      <c r="CU49" s="695"/>
      <c r="CV49" s="695"/>
      <c r="CW49" s="695"/>
      <c r="CX49" s="695"/>
      <c r="CY49" s="695"/>
      <c r="CZ49" s="695"/>
      <c r="DA49" s="695"/>
      <c r="DB49" s="695"/>
      <c r="DC49" s="695"/>
      <c r="DD49" s="695"/>
      <c r="DE49" s="695"/>
      <c r="DF49" s="695"/>
      <c r="DG49" s="695"/>
      <c r="DH49" s="695"/>
      <c r="DI49" s="695"/>
      <c r="DJ49" s="695"/>
      <c r="DK49" s="695"/>
      <c r="DL49" s="695"/>
      <c r="DM49" s="695"/>
      <c r="DN49" s="695"/>
      <c r="DO49" s="695"/>
      <c r="DP49" s="695"/>
      <c r="DQ49" s="695"/>
      <c r="DR49" s="695"/>
      <c r="DS49" s="695"/>
      <c r="DT49" s="695"/>
      <c r="DU49" s="695"/>
      <c r="DV49" s="695"/>
      <c r="DW49" s="695"/>
      <c r="DX49" s="695"/>
      <c r="DY49" s="695"/>
      <c r="DZ49" s="695"/>
      <c r="EA49" s="695"/>
      <c r="EB49" s="695"/>
      <c r="EC49" s="695"/>
      <c r="ED49" s="695"/>
      <c r="EE49" s="695"/>
      <c r="EF49" s="695"/>
      <c r="EG49" s="695"/>
      <c r="EH49" s="695"/>
      <c r="EI49" s="695"/>
      <c r="EJ49" s="695"/>
      <c r="EK49" s="695"/>
      <c r="EL49" s="695"/>
      <c r="EM49" s="695"/>
      <c r="EN49" s="695"/>
      <c r="EO49" s="695"/>
      <c r="EP49" s="695"/>
      <c r="EQ49" s="695"/>
      <c r="ER49" s="695"/>
      <c r="ES49" s="695"/>
      <c r="ET49" s="695"/>
      <c r="EU49" s="695"/>
      <c r="EV49" s="695"/>
      <c r="EW49" s="695"/>
      <c r="EX49" s="695"/>
      <c r="EY49" s="695"/>
      <c r="EZ49" s="695"/>
      <c r="FA49" s="695"/>
      <c r="FB49" s="695"/>
      <c r="FC49" s="695"/>
      <c r="FD49" s="695"/>
      <c r="FE49" s="695"/>
      <c r="FF49" s="695"/>
      <c r="FG49" s="695"/>
      <c r="FH49" s="695"/>
      <c r="FI49" s="695"/>
      <c r="FJ49" s="695"/>
      <c r="FK49" s="695"/>
      <c r="FL49" s="695"/>
      <c r="FM49" s="695"/>
      <c r="FN49" s="695"/>
      <c r="FO49" s="695"/>
      <c r="FP49" s="695"/>
      <c r="FQ49" s="695"/>
      <c r="FR49" s="695"/>
      <c r="FS49" s="695"/>
      <c r="FT49" s="695"/>
      <c r="FU49" s="695"/>
      <c r="FV49" s="695"/>
      <c r="FW49" s="695"/>
      <c r="FX49" s="695"/>
      <c r="FY49" s="695"/>
      <c r="FZ49" s="695"/>
      <c r="GA49" s="695"/>
      <c r="GB49" s="695"/>
      <c r="GC49" s="695"/>
      <c r="GD49" s="695"/>
      <c r="GE49" s="695"/>
      <c r="GF49" s="695"/>
      <c r="GG49" s="695"/>
      <c r="GH49" s="695"/>
      <c r="GI49" s="695"/>
      <c r="GJ49" s="695"/>
      <c r="GK49" s="695"/>
      <c r="GL49" s="695"/>
    </row>
    <row r="50" spans="1:194" s="621" customFormat="1" ht="21.75" customHeight="1">
      <c r="A50" s="834">
        <v>45</v>
      </c>
      <c r="B50" s="835" t="s">
        <v>297</v>
      </c>
      <c r="C50" s="836" t="s">
        <v>643</v>
      </c>
      <c r="D50" s="837">
        <v>3</v>
      </c>
      <c r="E50" s="838" t="s">
        <v>644</v>
      </c>
      <c r="F50" s="838" t="s">
        <v>641</v>
      </c>
      <c r="G50" s="838" t="s">
        <v>642</v>
      </c>
      <c r="H50" s="838" t="s">
        <v>340</v>
      </c>
      <c r="I50" s="728">
        <v>21</v>
      </c>
      <c r="J50" s="728">
        <v>16</v>
      </c>
      <c r="K50" s="728">
        <v>37</v>
      </c>
      <c r="L50" s="728">
        <v>22</v>
      </c>
      <c r="M50" s="728">
        <v>12</v>
      </c>
      <c r="N50" s="728">
        <f>SUM(L50:M50)</f>
        <v>34</v>
      </c>
      <c r="O50" s="709">
        <v>17</v>
      </c>
      <c r="P50" s="709">
        <v>12</v>
      </c>
      <c r="Q50" s="709">
        <v>19</v>
      </c>
      <c r="R50" s="709">
        <v>14</v>
      </c>
      <c r="S50" s="709">
        <v>9</v>
      </c>
      <c r="T50" s="709">
        <v>16</v>
      </c>
      <c r="U50" s="709">
        <v>18</v>
      </c>
      <c r="V50" s="709">
        <v>9</v>
      </c>
      <c r="W50" s="709">
        <v>16</v>
      </c>
      <c r="X50" s="709">
        <v>18</v>
      </c>
      <c r="Y50" s="709">
        <v>18</v>
      </c>
      <c r="Z50" s="709">
        <v>12</v>
      </c>
      <c r="AA50" s="728">
        <v>97</v>
      </c>
      <c r="AB50" s="728">
        <v>81</v>
      </c>
      <c r="AC50" s="728">
        <f>SUM(AA50:AB50)</f>
        <v>178</v>
      </c>
      <c r="AD50" s="709">
        <v>27</v>
      </c>
      <c r="AE50" s="709">
        <v>23</v>
      </c>
      <c r="AF50" s="709">
        <v>25</v>
      </c>
      <c r="AG50" s="709">
        <v>27</v>
      </c>
      <c r="AH50" s="709">
        <v>30</v>
      </c>
      <c r="AI50" s="709">
        <v>23</v>
      </c>
      <c r="AJ50" s="728">
        <v>82</v>
      </c>
      <c r="AK50" s="728">
        <v>73</v>
      </c>
      <c r="AL50" s="728">
        <f>SUM(AJ50:AK50)</f>
        <v>155</v>
      </c>
      <c r="AM50" s="709">
        <v>0</v>
      </c>
      <c r="AN50" s="709">
        <v>0</v>
      </c>
      <c r="AO50" s="709">
        <v>0</v>
      </c>
      <c r="AP50" s="709">
        <v>0</v>
      </c>
      <c r="AQ50" s="709">
        <v>0</v>
      </c>
      <c r="AR50" s="709">
        <v>0</v>
      </c>
      <c r="AS50" s="728">
        <v>0</v>
      </c>
      <c r="AT50" s="728">
        <v>0</v>
      </c>
      <c r="AU50" s="728">
        <v>0</v>
      </c>
      <c r="AV50" s="728">
        <f t="shared" si="0"/>
        <v>222</v>
      </c>
      <c r="AW50" s="728">
        <f t="shared" si="1"/>
        <v>182</v>
      </c>
      <c r="AX50" s="728">
        <f t="shared" si="2"/>
        <v>404</v>
      </c>
      <c r="AY50" s="709">
        <v>2</v>
      </c>
      <c r="AZ50" s="709">
        <v>2</v>
      </c>
      <c r="BA50" s="709">
        <v>6</v>
      </c>
      <c r="BB50" s="709">
        <v>15</v>
      </c>
      <c r="BC50" s="709">
        <v>8</v>
      </c>
      <c r="BD50" s="709">
        <v>17</v>
      </c>
      <c r="BE50" s="709">
        <v>25</v>
      </c>
      <c r="BF50" s="718" t="s">
        <v>587</v>
      </c>
      <c r="BG50" s="695"/>
      <c r="BH50" s="695"/>
      <c r="BI50" s="695"/>
      <c r="BJ50" s="695"/>
      <c r="BK50" s="695"/>
      <c r="BL50" s="695"/>
      <c r="BM50" s="695"/>
      <c r="BN50" s="695"/>
      <c r="BO50" s="695"/>
      <c r="BP50" s="695"/>
      <c r="BQ50" s="695"/>
      <c r="BR50" s="695"/>
      <c r="BS50" s="695"/>
      <c r="BT50" s="695"/>
      <c r="BU50" s="695"/>
      <c r="BV50" s="695"/>
      <c r="BW50" s="695"/>
      <c r="BX50" s="695"/>
      <c r="BY50" s="695"/>
      <c r="BZ50" s="695"/>
      <c r="CA50" s="695"/>
      <c r="CB50" s="695"/>
      <c r="CC50" s="695"/>
      <c r="CD50" s="695"/>
      <c r="CE50" s="695"/>
      <c r="CF50" s="695"/>
      <c r="CG50" s="695"/>
      <c r="CH50" s="695"/>
      <c r="CI50" s="695"/>
      <c r="CJ50" s="695"/>
      <c r="CK50" s="695"/>
      <c r="CL50" s="695"/>
      <c r="CM50" s="695"/>
      <c r="CN50" s="695"/>
      <c r="CO50" s="695"/>
      <c r="CP50" s="695"/>
      <c r="CQ50" s="695"/>
      <c r="CR50" s="695"/>
      <c r="CS50" s="695"/>
      <c r="CT50" s="695"/>
      <c r="CU50" s="695"/>
      <c r="CV50" s="695"/>
      <c r="CW50" s="695"/>
      <c r="CX50" s="695"/>
      <c r="CY50" s="695"/>
      <c r="CZ50" s="695"/>
      <c r="DA50" s="695"/>
      <c r="DB50" s="695"/>
      <c r="DC50" s="695"/>
      <c r="DD50" s="695"/>
      <c r="DE50" s="695"/>
      <c r="DF50" s="695"/>
      <c r="DG50" s="695"/>
      <c r="DH50" s="695"/>
      <c r="DI50" s="695"/>
      <c r="DJ50" s="695"/>
      <c r="DK50" s="695"/>
      <c r="DL50" s="695"/>
      <c r="DM50" s="695"/>
      <c r="DN50" s="695"/>
      <c r="DO50" s="695"/>
      <c r="DP50" s="695"/>
      <c r="DQ50" s="695"/>
      <c r="DR50" s="695"/>
      <c r="DS50" s="695"/>
      <c r="DT50" s="695"/>
      <c r="DU50" s="695"/>
      <c r="DV50" s="695"/>
      <c r="DW50" s="695"/>
      <c r="DX50" s="695"/>
      <c r="DY50" s="695"/>
      <c r="DZ50" s="695"/>
      <c r="EA50" s="695"/>
      <c r="EB50" s="695"/>
      <c r="EC50" s="695"/>
      <c r="ED50" s="695"/>
      <c r="EE50" s="695"/>
      <c r="EF50" s="695"/>
      <c r="EG50" s="695"/>
      <c r="EH50" s="695"/>
      <c r="EI50" s="695"/>
      <c r="EJ50" s="695"/>
      <c r="EK50" s="695"/>
      <c r="EL50" s="695"/>
      <c r="EM50" s="695"/>
      <c r="EN50" s="695"/>
      <c r="EO50" s="695"/>
      <c r="EP50" s="695"/>
      <c r="EQ50" s="695"/>
      <c r="ER50" s="695"/>
      <c r="ES50" s="695"/>
      <c r="ET50" s="695"/>
      <c r="EU50" s="695"/>
      <c r="EV50" s="695"/>
      <c r="EW50" s="695"/>
      <c r="EX50" s="695"/>
      <c r="EY50" s="695"/>
      <c r="EZ50" s="695"/>
      <c r="FA50" s="695"/>
      <c r="FB50" s="695"/>
      <c r="FC50" s="695"/>
      <c r="FD50" s="695"/>
      <c r="FE50" s="695"/>
      <c r="FF50" s="695"/>
      <c r="FG50" s="695"/>
      <c r="FH50" s="695"/>
      <c r="FI50" s="695"/>
      <c r="FJ50" s="695"/>
      <c r="FK50" s="695"/>
      <c r="FL50" s="695"/>
      <c r="FM50" s="695"/>
      <c r="FN50" s="695"/>
      <c r="FO50" s="695"/>
      <c r="FP50" s="695"/>
      <c r="FQ50" s="695"/>
      <c r="FR50" s="695"/>
      <c r="FS50" s="695"/>
      <c r="FT50" s="695"/>
      <c r="FU50" s="695"/>
      <c r="FV50" s="695"/>
      <c r="FW50" s="695"/>
      <c r="FX50" s="695"/>
      <c r="FY50" s="695"/>
      <c r="FZ50" s="695"/>
      <c r="GA50" s="695"/>
      <c r="GB50" s="695"/>
      <c r="GC50" s="695"/>
      <c r="GD50" s="695"/>
      <c r="GE50" s="695"/>
      <c r="GF50" s="695"/>
      <c r="GG50" s="695"/>
      <c r="GH50" s="695"/>
      <c r="GI50" s="695"/>
      <c r="GJ50" s="695"/>
      <c r="GK50" s="695"/>
      <c r="GL50" s="695"/>
    </row>
    <row r="51" spans="1:194" s="621" customFormat="1" ht="21.75" customHeight="1">
      <c r="A51" s="709">
        <v>46</v>
      </c>
      <c r="B51" s="718" t="s">
        <v>297</v>
      </c>
      <c r="C51" s="711" t="s">
        <v>762</v>
      </c>
      <c r="D51" s="710">
        <v>5</v>
      </c>
      <c r="E51" s="719" t="s">
        <v>641</v>
      </c>
      <c r="F51" s="719" t="s">
        <v>641</v>
      </c>
      <c r="G51" s="719" t="s">
        <v>645</v>
      </c>
      <c r="H51" s="719" t="s">
        <v>233</v>
      </c>
      <c r="I51" s="728"/>
      <c r="J51" s="728"/>
      <c r="K51" s="728"/>
      <c r="L51" s="728">
        <v>5</v>
      </c>
      <c r="M51" s="728">
        <v>7</v>
      </c>
      <c r="N51" s="728">
        <f>M51+L51</f>
        <v>12</v>
      </c>
      <c r="O51" s="709">
        <v>0</v>
      </c>
      <c r="P51" s="709">
        <v>3</v>
      </c>
      <c r="Q51" s="709">
        <v>2</v>
      </c>
      <c r="R51" s="709">
        <v>4</v>
      </c>
      <c r="S51" s="709">
        <v>3</v>
      </c>
      <c r="T51" s="709">
        <v>4</v>
      </c>
      <c r="U51" s="709">
        <v>0</v>
      </c>
      <c r="V51" s="709">
        <v>3</v>
      </c>
      <c r="W51" s="709">
        <v>2</v>
      </c>
      <c r="X51" s="709">
        <v>1</v>
      </c>
      <c r="Y51" s="709">
        <v>0</v>
      </c>
      <c r="Z51" s="709">
        <v>0</v>
      </c>
      <c r="AA51" s="728">
        <f>Y51+W51+U51+S51+Q51+O51</f>
        <v>7</v>
      </c>
      <c r="AB51" s="728">
        <f>Z51+X51+V51+T51+R51+P51</f>
        <v>15</v>
      </c>
      <c r="AC51" s="728">
        <f>AB51+AA51</f>
        <v>22</v>
      </c>
      <c r="AD51" s="709">
        <v>0</v>
      </c>
      <c r="AE51" s="709">
        <v>0</v>
      </c>
      <c r="AF51" s="709">
        <v>0</v>
      </c>
      <c r="AG51" s="709">
        <v>0</v>
      </c>
      <c r="AH51" s="709">
        <v>0</v>
      </c>
      <c r="AI51" s="709">
        <v>0</v>
      </c>
      <c r="AJ51" s="728">
        <v>0</v>
      </c>
      <c r="AK51" s="728">
        <v>0</v>
      </c>
      <c r="AL51" s="728">
        <v>0</v>
      </c>
      <c r="AM51" s="709">
        <v>0</v>
      </c>
      <c r="AN51" s="709">
        <v>0</v>
      </c>
      <c r="AO51" s="709">
        <v>0</v>
      </c>
      <c r="AP51" s="709">
        <v>0</v>
      </c>
      <c r="AQ51" s="709">
        <v>0</v>
      </c>
      <c r="AR51" s="709">
        <v>0</v>
      </c>
      <c r="AS51" s="728">
        <v>0</v>
      </c>
      <c r="AT51" s="728">
        <v>0</v>
      </c>
      <c r="AU51" s="728">
        <v>0</v>
      </c>
      <c r="AV51" s="728">
        <f t="shared" si="0"/>
        <v>12</v>
      </c>
      <c r="AW51" s="728">
        <f t="shared" si="1"/>
        <v>22</v>
      </c>
      <c r="AX51" s="728">
        <f t="shared" si="2"/>
        <v>34</v>
      </c>
      <c r="AY51" s="709">
        <v>2</v>
      </c>
      <c r="AZ51" s="709">
        <v>1</v>
      </c>
      <c r="BA51" s="709">
        <v>0</v>
      </c>
      <c r="BB51" s="709">
        <v>0</v>
      </c>
      <c r="BC51" s="709">
        <f>AY51+BA51</f>
        <v>2</v>
      </c>
      <c r="BD51" s="709">
        <f>BB51+AZ51</f>
        <v>1</v>
      </c>
      <c r="BE51" s="709">
        <f>BD51+BC51</f>
        <v>3</v>
      </c>
      <c r="BF51" s="718" t="s">
        <v>587</v>
      </c>
      <c r="BG51" s="695"/>
      <c r="BH51" s="695"/>
      <c r="BI51" s="695"/>
      <c r="BJ51" s="695"/>
      <c r="BK51" s="695"/>
      <c r="BL51" s="695"/>
      <c r="BM51" s="695"/>
      <c r="BN51" s="695"/>
      <c r="BO51" s="695"/>
      <c r="BP51" s="695"/>
      <c r="BQ51" s="695"/>
      <c r="BR51" s="695"/>
      <c r="BS51" s="695"/>
      <c r="BT51" s="695"/>
      <c r="BU51" s="695"/>
      <c r="BV51" s="695"/>
      <c r="BW51" s="695"/>
      <c r="BX51" s="695"/>
      <c r="BY51" s="695"/>
      <c r="BZ51" s="695"/>
      <c r="CA51" s="695"/>
      <c r="CB51" s="695"/>
      <c r="CC51" s="695"/>
      <c r="CD51" s="695"/>
      <c r="CE51" s="695"/>
      <c r="CF51" s="695"/>
      <c r="CG51" s="695"/>
      <c r="CH51" s="695"/>
      <c r="CI51" s="695"/>
      <c r="CJ51" s="695"/>
      <c r="CK51" s="695"/>
      <c r="CL51" s="695"/>
      <c r="CM51" s="695"/>
      <c r="CN51" s="695"/>
      <c r="CO51" s="695"/>
      <c r="CP51" s="695"/>
      <c r="CQ51" s="695"/>
      <c r="CR51" s="695"/>
      <c r="CS51" s="695"/>
      <c r="CT51" s="695"/>
      <c r="CU51" s="695"/>
      <c r="CV51" s="695"/>
      <c r="CW51" s="695"/>
      <c r="CX51" s="695"/>
      <c r="CY51" s="695"/>
      <c r="CZ51" s="695"/>
      <c r="DA51" s="695"/>
      <c r="DB51" s="695"/>
      <c r="DC51" s="695"/>
      <c r="DD51" s="695"/>
      <c r="DE51" s="695"/>
      <c r="DF51" s="695"/>
      <c r="DG51" s="695"/>
      <c r="DH51" s="695"/>
      <c r="DI51" s="695"/>
      <c r="DJ51" s="695"/>
      <c r="DK51" s="695"/>
      <c r="DL51" s="695"/>
      <c r="DM51" s="695"/>
      <c r="DN51" s="695"/>
      <c r="DO51" s="695"/>
      <c r="DP51" s="695"/>
      <c r="DQ51" s="695"/>
      <c r="DR51" s="695"/>
      <c r="DS51" s="695"/>
      <c r="DT51" s="695"/>
      <c r="DU51" s="695"/>
      <c r="DV51" s="695"/>
      <c r="DW51" s="695"/>
      <c r="DX51" s="695"/>
      <c r="DY51" s="695"/>
      <c r="DZ51" s="695"/>
      <c r="EA51" s="695"/>
      <c r="EB51" s="695"/>
      <c r="EC51" s="695"/>
      <c r="ED51" s="695"/>
      <c r="EE51" s="695"/>
      <c r="EF51" s="695"/>
      <c r="EG51" s="695"/>
      <c r="EH51" s="695"/>
      <c r="EI51" s="695"/>
      <c r="EJ51" s="695"/>
      <c r="EK51" s="695"/>
      <c r="EL51" s="695"/>
      <c r="EM51" s="695"/>
      <c r="EN51" s="695"/>
      <c r="EO51" s="695"/>
      <c r="EP51" s="695"/>
      <c r="EQ51" s="695"/>
      <c r="ER51" s="695"/>
      <c r="ES51" s="695"/>
      <c r="ET51" s="695"/>
      <c r="EU51" s="695"/>
      <c r="EV51" s="695"/>
      <c r="EW51" s="695"/>
      <c r="EX51" s="695"/>
      <c r="EY51" s="695"/>
      <c r="EZ51" s="695"/>
      <c r="FA51" s="695"/>
      <c r="FB51" s="695"/>
      <c r="FC51" s="695"/>
      <c r="FD51" s="695"/>
      <c r="FE51" s="695"/>
      <c r="FF51" s="695"/>
      <c r="FG51" s="695"/>
      <c r="FH51" s="695"/>
      <c r="FI51" s="695"/>
      <c r="FJ51" s="695"/>
      <c r="FK51" s="695"/>
      <c r="FL51" s="695"/>
      <c r="FM51" s="695"/>
      <c r="FN51" s="695"/>
      <c r="FO51" s="695"/>
      <c r="FP51" s="695"/>
      <c r="FQ51" s="695"/>
      <c r="FR51" s="695"/>
      <c r="FS51" s="695"/>
      <c r="FT51" s="695"/>
      <c r="FU51" s="695"/>
      <c r="FV51" s="695"/>
      <c r="FW51" s="695"/>
      <c r="FX51" s="695"/>
      <c r="FY51" s="695"/>
      <c r="FZ51" s="695"/>
      <c r="GA51" s="695"/>
      <c r="GB51" s="695"/>
      <c r="GC51" s="695"/>
      <c r="GD51" s="695"/>
      <c r="GE51" s="695"/>
      <c r="GF51" s="695"/>
      <c r="GG51" s="695"/>
      <c r="GH51" s="695"/>
      <c r="GI51" s="695"/>
      <c r="GJ51" s="695"/>
      <c r="GK51" s="695"/>
      <c r="GL51" s="695"/>
    </row>
    <row r="52" spans="1:194" s="621" customFormat="1" ht="21.75" customHeight="1">
      <c r="A52" s="713">
        <v>47</v>
      </c>
      <c r="B52" s="732" t="s">
        <v>297</v>
      </c>
      <c r="C52" s="733" t="s">
        <v>646</v>
      </c>
      <c r="D52" s="734">
        <v>11</v>
      </c>
      <c r="E52" s="735" t="s">
        <v>647</v>
      </c>
      <c r="F52" s="735" t="s">
        <v>641</v>
      </c>
      <c r="G52" s="735" t="s">
        <v>645</v>
      </c>
      <c r="H52" s="735" t="s">
        <v>233</v>
      </c>
      <c r="I52" s="742"/>
      <c r="J52" s="742"/>
      <c r="K52" s="742"/>
      <c r="L52" s="742">
        <v>17</v>
      </c>
      <c r="M52" s="742">
        <v>30</v>
      </c>
      <c r="N52" s="742">
        <f>M52+L52</f>
        <v>47</v>
      </c>
      <c r="O52" s="713">
        <v>36</v>
      </c>
      <c r="P52" s="713">
        <v>28</v>
      </c>
      <c r="Q52" s="713">
        <v>15</v>
      </c>
      <c r="R52" s="713">
        <v>21</v>
      </c>
      <c r="S52" s="713">
        <v>16</v>
      </c>
      <c r="T52" s="713">
        <v>14</v>
      </c>
      <c r="U52" s="713">
        <v>7</v>
      </c>
      <c r="V52" s="713">
        <v>12</v>
      </c>
      <c r="W52" s="713">
        <v>10</v>
      </c>
      <c r="X52" s="713">
        <v>21</v>
      </c>
      <c r="Y52" s="713">
        <v>12</v>
      </c>
      <c r="Z52" s="713">
        <v>7</v>
      </c>
      <c r="AA52" s="742">
        <f>Y52+W52+U52+S52+Q52+O52</f>
        <v>96</v>
      </c>
      <c r="AB52" s="742">
        <f>Z52+X52+V52+T52+R52+P52</f>
        <v>103</v>
      </c>
      <c r="AC52" s="742">
        <f>AB52+AA52</f>
        <v>199</v>
      </c>
      <c r="AD52" s="713">
        <v>0</v>
      </c>
      <c r="AE52" s="713">
        <v>0</v>
      </c>
      <c r="AF52" s="713">
        <v>0</v>
      </c>
      <c r="AG52" s="713">
        <v>0</v>
      </c>
      <c r="AH52" s="713">
        <v>0</v>
      </c>
      <c r="AI52" s="713">
        <v>0</v>
      </c>
      <c r="AJ52" s="742">
        <v>0</v>
      </c>
      <c r="AK52" s="742">
        <v>0</v>
      </c>
      <c r="AL52" s="742">
        <v>0</v>
      </c>
      <c r="AM52" s="713">
        <v>0</v>
      </c>
      <c r="AN52" s="713">
        <v>0</v>
      </c>
      <c r="AO52" s="713">
        <v>0</v>
      </c>
      <c r="AP52" s="713">
        <v>0</v>
      </c>
      <c r="AQ52" s="713">
        <v>0</v>
      </c>
      <c r="AR52" s="713">
        <v>0</v>
      </c>
      <c r="AS52" s="742">
        <v>0</v>
      </c>
      <c r="AT52" s="742">
        <v>0</v>
      </c>
      <c r="AU52" s="742">
        <v>0</v>
      </c>
      <c r="AV52" s="742">
        <f t="shared" si="0"/>
        <v>113</v>
      </c>
      <c r="AW52" s="742">
        <f t="shared" si="1"/>
        <v>133</v>
      </c>
      <c r="AX52" s="742">
        <f t="shared" si="2"/>
        <v>246</v>
      </c>
      <c r="AY52" s="713">
        <v>5</v>
      </c>
      <c r="AZ52" s="713">
        <v>5</v>
      </c>
      <c r="BA52" s="713">
        <v>0</v>
      </c>
      <c r="BB52" s="713">
        <v>0</v>
      </c>
      <c r="BC52" s="713">
        <f>AY52+BA52</f>
        <v>5</v>
      </c>
      <c r="BD52" s="713">
        <f>BB52+AZ52</f>
        <v>5</v>
      </c>
      <c r="BE52" s="713">
        <f>BC52+BD52</f>
        <v>10</v>
      </c>
      <c r="BF52" s="827" t="s">
        <v>223</v>
      </c>
      <c r="BG52" s="695"/>
      <c r="BH52" s="695"/>
      <c r="BI52" s="695"/>
      <c r="BJ52" s="695"/>
      <c r="BK52" s="695"/>
      <c r="BL52" s="695"/>
      <c r="BM52" s="695"/>
      <c r="BN52" s="695"/>
      <c r="BO52" s="695"/>
      <c r="BP52" s="695"/>
      <c r="BQ52" s="695"/>
      <c r="BR52" s="695"/>
      <c r="BS52" s="695"/>
      <c r="BT52" s="695"/>
      <c r="BU52" s="695"/>
      <c r="BV52" s="695"/>
      <c r="BW52" s="695"/>
      <c r="BX52" s="695"/>
      <c r="BY52" s="695"/>
      <c r="BZ52" s="695"/>
      <c r="CA52" s="695"/>
      <c r="CB52" s="695"/>
      <c r="CC52" s="695"/>
      <c r="CD52" s="695"/>
      <c r="CE52" s="695"/>
      <c r="CF52" s="695"/>
      <c r="CG52" s="695"/>
      <c r="CH52" s="695"/>
      <c r="CI52" s="695"/>
      <c r="CJ52" s="695"/>
      <c r="CK52" s="695"/>
      <c r="CL52" s="695"/>
      <c r="CM52" s="695"/>
      <c r="CN52" s="695"/>
      <c r="CO52" s="695"/>
      <c r="CP52" s="695"/>
      <c r="CQ52" s="695"/>
      <c r="CR52" s="695"/>
      <c r="CS52" s="695"/>
      <c r="CT52" s="695"/>
      <c r="CU52" s="695"/>
      <c r="CV52" s="695"/>
      <c r="CW52" s="695"/>
      <c r="CX52" s="695"/>
      <c r="CY52" s="695"/>
      <c r="CZ52" s="695"/>
      <c r="DA52" s="695"/>
      <c r="DB52" s="695"/>
      <c r="DC52" s="695"/>
      <c r="DD52" s="695"/>
      <c r="DE52" s="695"/>
      <c r="DF52" s="695"/>
      <c r="DG52" s="695"/>
      <c r="DH52" s="695"/>
      <c r="DI52" s="695"/>
      <c r="DJ52" s="695"/>
      <c r="DK52" s="695"/>
      <c r="DL52" s="695"/>
      <c r="DM52" s="695"/>
      <c r="DN52" s="695"/>
      <c r="DO52" s="695"/>
      <c r="DP52" s="695"/>
      <c r="DQ52" s="695"/>
      <c r="DR52" s="695"/>
      <c r="DS52" s="695"/>
      <c r="DT52" s="695"/>
      <c r="DU52" s="695"/>
      <c r="DV52" s="695"/>
      <c r="DW52" s="695"/>
      <c r="DX52" s="695"/>
      <c r="DY52" s="695"/>
      <c r="DZ52" s="695"/>
      <c r="EA52" s="695"/>
      <c r="EB52" s="695"/>
      <c r="EC52" s="695"/>
      <c r="ED52" s="695"/>
      <c r="EE52" s="695"/>
      <c r="EF52" s="695"/>
      <c r="EG52" s="695"/>
      <c r="EH52" s="695"/>
      <c r="EI52" s="695"/>
      <c r="EJ52" s="695"/>
      <c r="EK52" s="695"/>
      <c r="EL52" s="695"/>
      <c r="EM52" s="695"/>
      <c r="EN52" s="695"/>
      <c r="EO52" s="695"/>
      <c r="EP52" s="695"/>
      <c r="EQ52" s="695"/>
      <c r="ER52" s="695"/>
      <c r="ES52" s="695"/>
      <c r="ET52" s="695"/>
      <c r="EU52" s="695"/>
      <c r="EV52" s="695"/>
      <c r="EW52" s="695"/>
      <c r="EX52" s="695"/>
      <c r="EY52" s="695"/>
      <c r="EZ52" s="695"/>
      <c r="FA52" s="695"/>
      <c r="FB52" s="695"/>
      <c r="FC52" s="695"/>
      <c r="FD52" s="695"/>
      <c r="FE52" s="695"/>
      <c r="FF52" s="695"/>
      <c r="FG52" s="695"/>
      <c r="FH52" s="695"/>
      <c r="FI52" s="695"/>
      <c r="FJ52" s="695"/>
      <c r="FK52" s="695"/>
      <c r="FL52" s="695"/>
      <c r="FM52" s="695"/>
      <c r="FN52" s="695"/>
      <c r="FO52" s="695"/>
      <c r="FP52" s="695"/>
      <c r="FQ52" s="695"/>
      <c r="FR52" s="695"/>
      <c r="FS52" s="695"/>
      <c r="FT52" s="695"/>
      <c r="FU52" s="695"/>
      <c r="FV52" s="695"/>
      <c r="FW52" s="695"/>
      <c r="FX52" s="695"/>
      <c r="FY52" s="695"/>
      <c r="FZ52" s="695"/>
      <c r="GA52" s="695"/>
      <c r="GB52" s="695"/>
      <c r="GC52" s="695"/>
      <c r="GD52" s="695"/>
      <c r="GE52" s="695"/>
      <c r="GF52" s="695"/>
      <c r="GG52" s="695"/>
      <c r="GH52" s="695"/>
      <c r="GI52" s="695"/>
      <c r="GJ52" s="695"/>
      <c r="GK52" s="695"/>
      <c r="GL52" s="695"/>
    </row>
    <row r="53" spans="1:194" s="621" customFormat="1" ht="21.75" customHeight="1">
      <c r="A53" s="714"/>
      <c r="B53" s="715"/>
      <c r="C53" s="613"/>
      <c r="D53" s="613"/>
      <c r="E53" s="613"/>
      <c r="F53" s="613"/>
      <c r="G53" s="1026" t="s">
        <v>18</v>
      </c>
      <c r="H53" s="1027"/>
      <c r="I53" s="736">
        <f t="shared" ref="I53:AX53" si="13">SUM(I6:I52)</f>
        <v>95</v>
      </c>
      <c r="J53" s="736">
        <f t="shared" si="13"/>
        <v>76</v>
      </c>
      <c r="K53" s="737">
        <f t="shared" si="13"/>
        <v>171</v>
      </c>
      <c r="L53" s="737">
        <f t="shared" si="13"/>
        <v>2611</v>
      </c>
      <c r="M53" s="737">
        <f t="shared" si="13"/>
        <v>2409</v>
      </c>
      <c r="N53" s="737">
        <f t="shared" si="13"/>
        <v>5020</v>
      </c>
      <c r="O53" s="714">
        <f t="shared" si="13"/>
        <v>1015</v>
      </c>
      <c r="P53" s="714">
        <f t="shared" si="13"/>
        <v>884</v>
      </c>
      <c r="Q53" s="714">
        <f t="shared" si="13"/>
        <v>980</v>
      </c>
      <c r="R53" s="714">
        <f t="shared" si="13"/>
        <v>969</v>
      </c>
      <c r="S53" s="714">
        <f t="shared" si="13"/>
        <v>988</v>
      </c>
      <c r="T53" s="714">
        <f t="shared" si="13"/>
        <v>990</v>
      </c>
      <c r="U53" s="714">
        <f t="shared" si="13"/>
        <v>963</v>
      </c>
      <c r="V53" s="714">
        <f t="shared" si="13"/>
        <v>883</v>
      </c>
      <c r="W53" s="714">
        <f t="shared" si="13"/>
        <v>940</v>
      </c>
      <c r="X53" s="714">
        <f t="shared" si="13"/>
        <v>943</v>
      </c>
      <c r="Y53" s="714">
        <f t="shared" si="13"/>
        <v>883</v>
      </c>
      <c r="Z53" s="714">
        <f t="shared" si="13"/>
        <v>854</v>
      </c>
      <c r="AA53" s="737">
        <f t="shared" si="13"/>
        <v>5769</v>
      </c>
      <c r="AB53" s="737">
        <f t="shared" si="13"/>
        <v>5523</v>
      </c>
      <c r="AC53" s="737">
        <f t="shared" si="13"/>
        <v>11292</v>
      </c>
      <c r="AD53" s="714">
        <f t="shared" si="13"/>
        <v>884</v>
      </c>
      <c r="AE53" s="714">
        <f t="shared" si="13"/>
        <v>927</v>
      </c>
      <c r="AF53" s="714">
        <f t="shared" si="13"/>
        <v>818</v>
      </c>
      <c r="AG53" s="714">
        <f t="shared" si="13"/>
        <v>857</v>
      </c>
      <c r="AH53" s="714">
        <f t="shared" si="13"/>
        <v>696</v>
      </c>
      <c r="AI53" s="714">
        <f t="shared" si="13"/>
        <v>769</v>
      </c>
      <c r="AJ53" s="737">
        <f t="shared" si="13"/>
        <v>2398</v>
      </c>
      <c r="AK53" s="737">
        <f t="shared" si="13"/>
        <v>2553</v>
      </c>
      <c r="AL53" s="737">
        <f t="shared" si="13"/>
        <v>4951</v>
      </c>
      <c r="AM53" s="714">
        <f t="shared" si="13"/>
        <v>356</v>
      </c>
      <c r="AN53" s="714">
        <f t="shared" si="13"/>
        <v>550</v>
      </c>
      <c r="AO53" s="714">
        <f t="shared" si="13"/>
        <v>310</v>
      </c>
      <c r="AP53" s="714">
        <f t="shared" si="13"/>
        <v>567</v>
      </c>
      <c r="AQ53" s="714">
        <f t="shared" si="13"/>
        <v>253</v>
      </c>
      <c r="AR53" s="714">
        <f t="shared" si="13"/>
        <v>497</v>
      </c>
      <c r="AS53" s="737">
        <f t="shared" si="13"/>
        <v>919</v>
      </c>
      <c r="AT53" s="737">
        <f t="shared" si="13"/>
        <v>1614</v>
      </c>
      <c r="AU53" s="737">
        <f t="shared" si="13"/>
        <v>2533</v>
      </c>
      <c r="AV53" s="737">
        <f t="shared" si="13"/>
        <v>11792</v>
      </c>
      <c r="AW53" s="737">
        <f t="shared" si="13"/>
        <v>12175</v>
      </c>
      <c r="AX53" s="737">
        <f t="shared" si="13"/>
        <v>23967</v>
      </c>
      <c r="AY53" s="737">
        <f t="shared" ref="AY53:BE53" si="14">SUM(AY11:AY52)</f>
        <v>107</v>
      </c>
      <c r="AZ53" s="737">
        <f t="shared" si="14"/>
        <v>455</v>
      </c>
      <c r="BA53" s="737">
        <f t="shared" si="14"/>
        <v>91</v>
      </c>
      <c r="BB53" s="737">
        <f t="shared" si="14"/>
        <v>346</v>
      </c>
      <c r="BC53" s="737">
        <f t="shared" si="14"/>
        <v>226</v>
      </c>
      <c r="BD53" s="737">
        <f t="shared" si="14"/>
        <v>773</v>
      </c>
      <c r="BE53" s="737">
        <f t="shared" si="14"/>
        <v>999</v>
      </c>
      <c r="BF53" s="614"/>
      <c r="BG53" s="611"/>
      <c r="BH53" s="611"/>
      <c r="BI53" s="611"/>
      <c r="BJ53" s="611"/>
      <c r="BK53" s="611"/>
      <c r="BL53" s="611"/>
      <c r="BM53" s="611"/>
      <c r="BN53" s="611"/>
      <c r="BO53" s="611"/>
      <c r="BP53" s="611"/>
      <c r="BQ53" s="611"/>
      <c r="BR53" s="611"/>
      <c r="BS53" s="611"/>
      <c r="BT53" s="611"/>
      <c r="BU53" s="611"/>
      <c r="BV53" s="611"/>
      <c r="BW53" s="611"/>
      <c r="BX53" s="611"/>
      <c r="BY53" s="611"/>
      <c r="BZ53" s="611"/>
      <c r="CA53" s="611"/>
      <c r="CB53" s="611"/>
      <c r="CC53" s="611"/>
      <c r="CD53" s="611"/>
      <c r="CE53" s="611"/>
      <c r="CF53" s="611"/>
      <c r="CG53" s="611"/>
      <c r="CH53" s="611"/>
      <c r="CI53" s="611"/>
      <c r="CJ53" s="611"/>
      <c r="CK53" s="611"/>
      <c r="CL53" s="611"/>
      <c r="CM53" s="611"/>
      <c r="CN53" s="611"/>
      <c r="CO53" s="611"/>
      <c r="CP53" s="611"/>
      <c r="CQ53" s="611"/>
      <c r="CR53" s="611"/>
      <c r="CS53" s="611"/>
      <c r="CT53" s="611"/>
      <c r="CU53" s="611"/>
      <c r="CV53" s="611"/>
      <c r="CW53" s="611"/>
      <c r="CX53" s="611"/>
      <c r="CY53" s="611"/>
      <c r="CZ53" s="611"/>
      <c r="DA53" s="611"/>
      <c r="DB53" s="611"/>
      <c r="DC53" s="611"/>
      <c r="DD53" s="611"/>
      <c r="DE53" s="611"/>
      <c r="DF53" s="611"/>
      <c r="DG53" s="611"/>
      <c r="DH53" s="611"/>
      <c r="DI53" s="611"/>
      <c r="DJ53" s="611"/>
      <c r="DK53" s="611"/>
      <c r="DL53" s="611"/>
      <c r="DM53" s="611"/>
      <c r="DN53" s="611"/>
      <c r="DO53" s="611"/>
      <c r="DP53" s="611"/>
      <c r="DQ53" s="611"/>
      <c r="DR53" s="611"/>
      <c r="DS53" s="611"/>
      <c r="DT53" s="611"/>
      <c r="DU53" s="611"/>
      <c r="DV53" s="611"/>
      <c r="DW53" s="611"/>
      <c r="DX53" s="611"/>
      <c r="DY53" s="611"/>
      <c r="DZ53" s="611"/>
      <c r="EA53" s="611"/>
      <c r="EB53" s="611"/>
      <c r="EC53" s="611"/>
      <c r="ED53" s="611"/>
      <c r="EE53" s="611"/>
      <c r="EF53" s="611"/>
      <c r="EG53" s="611"/>
      <c r="EH53" s="611"/>
      <c r="EI53" s="611"/>
      <c r="EJ53" s="611"/>
      <c r="EK53" s="611"/>
      <c r="EL53" s="611"/>
      <c r="EM53" s="611"/>
      <c r="EN53" s="611"/>
      <c r="EO53" s="611"/>
      <c r="EP53" s="611"/>
      <c r="EQ53" s="611"/>
      <c r="ER53" s="611"/>
      <c r="ES53" s="611"/>
      <c r="ET53" s="611"/>
      <c r="EU53" s="611"/>
      <c r="EV53" s="611"/>
      <c r="EW53" s="611"/>
      <c r="EX53" s="611"/>
      <c r="EY53" s="611"/>
      <c r="EZ53" s="611"/>
      <c r="FA53" s="611"/>
      <c r="FB53" s="611"/>
      <c r="FC53" s="611"/>
      <c r="FD53" s="611"/>
      <c r="FE53" s="611"/>
      <c r="FF53" s="611"/>
      <c r="FG53" s="611"/>
      <c r="FH53" s="611"/>
      <c r="FI53" s="611"/>
      <c r="FJ53" s="611"/>
      <c r="FK53" s="611"/>
      <c r="FL53" s="611"/>
      <c r="FM53" s="611"/>
      <c r="FN53" s="611"/>
      <c r="FO53" s="611"/>
      <c r="FP53" s="611"/>
      <c r="FQ53" s="611"/>
      <c r="FR53" s="611"/>
      <c r="FS53" s="611"/>
      <c r="FT53" s="611"/>
      <c r="FU53" s="611"/>
      <c r="FV53" s="611"/>
      <c r="FW53" s="611"/>
      <c r="FX53" s="611"/>
      <c r="FY53" s="611"/>
      <c r="FZ53" s="611"/>
      <c r="GA53" s="611"/>
      <c r="GB53" s="611"/>
      <c r="GC53" s="611"/>
      <c r="GD53" s="611"/>
      <c r="GE53" s="611"/>
      <c r="GF53" s="611"/>
      <c r="GG53" s="611"/>
      <c r="GH53" s="611"/>
      <c r="GI53" s="611"/>
      <c r="GJ53" s="611"/>
      <c r="GK53" s="611"/>
      <c r="GL53" s="611"/>
    </row>
    <row r="54" spans="1:194" s="621" customFormat="1" ht="21.75" customHeight="1">
      <c r="A54" s="695"/>
      <c r="B54" s="695"/>
      <c r="C54" s="704"/>
      <c r="D54" s="704"/>
      <c r="E54" s="716"/>
      <c r="F54" s="704"/>
      <c r="G54" s="704"/>
      <c r="H54" s="704"/>
      <c r="I54" s="695"/>
      <c r="J54" s="695"/>
      <c r="K54" s="695"/>
      <c r="L54" s="695"/>
      <c r="M54" s="695"/>
      <c r="N54" s="695"/>
      <c r="O54" s="695"/>
      <c r="P54" s="695"/>
      <c r="Q54" s="695"/>
      <c r="R54" s="695"/>
      <c r="S54" s="695"/>
      <c r="T54" s="695"/>
      <c r="U54" s="695"/>
      <c r="V54" s="695"/>
      <c r="W54" s="695"/>
      <c r="X54" s="695"/>
      <c r="Y54" s="695"/>
      <c r="Z54" s="695"/>
      <c r="AA54" s="695"/>
      <c r="AB54" s="695"/>
      <c r="AC54" s="695"/>
      <c r="AD54" s="695"/>
      <c r="AE54" s="695"/>
      <c r="AF54" s="695"/>
      <c r="AG54" s="695"/>
      <c r="AH54" s="695"/>
      <c r="AI54" s="695"/>
      <c r="AJ54" s="695"/>
      <c r="AK54" s="695"/>
      <c r="AL54" s="695"/>
      <c r="AM54" s="695"/>
      <c r="AN54" s="695"/>
      <c r="AO54" s="695"/>
      <c r="AP54" s="695"/>
      <c r="AQ54" s="695"/>
      <c r="AR54" s="695"/>
      <c r="AS54" s="695"/>
      <c r="AT54" s="695"/>
      <c r="AU54" s="695"/>
      <c r="AV54" s="695"/>
      <c r="AW54" s="695"/>
      <c r="AX54" s="695"/>
      <c r="AY54" s="695"/>
      <c r="AZ54" s="695"/>
      <c r="BA54" s="695"/>
      <c r="BB54" s="695"/>
      <c r="BC54" s="695"/>
      <c r="BD54" s="695"/>
      <c r="BE54" s="695"/>
      <c r="BF54" s="695"/>
      <c r="BG54" s="695"/>
      <c r="BH54" s="695"/>
      <c r="BI54" s="695"/>
      <c r="BJ54" s="695"/>
      <c r="BK54" s="695"/>
      <c r="BL54" s="695"/>
      <c r="BM54" s="695"/>
      <c r="BN54" s="695"/>
      <c r="BO54" s="695"/>
      <c r="BP54" s="695"/>
      <c r="BQ54" s="695"/>
      <c r="BR54" s="695"/>
      <c r="BS54" s="695"/>
      <c r="BT54" s="695"/>
      <c r="BU54" s="695"/>
      <c r="BV54" s="695"/>
      <c r="BW54" s="695"/>
      <c r="BX54" s="695"/>
      <c r="BY54" s="695"/>
      <c r="BZ54" s="695"/>
      <c r="CA54" s="695"/>
      <c r="CB54" s="695"/>
      <c r="CC54" s="695"/>
      <c r="CD54" s="695"/>
      <c r="CE54" s="695"/>
      <c r="CF54" s="695"/>
      <c r="CG54" s="695"/>
      <c r="CH54" s="695"/>
      <c r="CI54" s="695"/>
      <c r="CJ54" s="695"/>
      <c r="CK54" s="695"/>
      <c r="CL54" s="695"/>
      <c r="CM54" s="695"/>
      <c r="CN54" s="695"/>
      <c r="CO54" s="695"/>
      <c r="CP54" s="695"/>
      <c r="CQ54" s="695"/>
      <c r="CR54" s="695"/>
      <c r="CS54" s="695"/>
      <c r="CT54" s="695"/>
      <c r="CU54" s="695"/>
      <c r="CV54" s="695"/>
      <c r="CW54" s="695"/>
      <c r="CX54" s="695"/>
      <c r="CY54" s="695"/>
      <c r="CZ54" s="695"/>
      <c r="DA54" s="695"/>
      <c r="DB54" s="695"/>
      <c r="DC54" s="695"/>
      <c r="DD54" s="695"/>
      <c r="DE54" s="695"/>
      <c r="DF54" s="695"/>
      <c r="DG54" s="695"/>
      <c r="DH54" s="695"/>
      <c r="DI54" s="695"/>
      <c r="DJ54" s="695"/>
      <c r="DK54" s="695"/>
      <c r="DL54" s="695"/>
      <c r="DM54" s="695"/>
      <c r="DN54" s="695"/>
      <c r="DO54" s="695"/>
      <c r="DP54" s="695"/>
      <c r="DQ54" s="695"/>
      <c r="DR54" s="695"/>
      <c r="DS54" s="695"/>
      <c r="DT54" s="695"/>
      <c r="DU54" s="695"/>
      <c r="DV54" s="695"/>
      <c r="DW54" s="695"/>
      <c r="DX54" s="695"/>
      <c r="DY54" s="695"/>
      <c r="DZ54" s="695"/>
      <c r="EA54" s="695"/>
      <c r="EB54" s="695"/>
      <c r="EC54" s="695"/>
      <c r="ED54" s="695"/>
      <c r="EE54" s="695"/>
      <c r="EF54" s="695"/>
      <c r="EG54" s="695"/>
      <c r="EH54" s="695"/>
      <c r="EI54" s="695"/>
      <c r="EJ54" s="695"/>
      <c r="EK54" s="695"/>
      <c r="EL54" s="695"/>
      <c r="EM54" s="695"/>
      <c r="EN54" s="695"/>
      <c r="EO54" s="695"/>
      <c r="EP54" s="695"/>
      <c r="EQ54" s="695"/>
      <c r="ER54" s="695"/>
      <c r="ES54" s="695"/>
      <c r="ET54" s="695"/>
      <c r="EU54" s="695"/>
      <c r="EV54" s="695"/>
      <c r="EW54" s="695"/>
      <c r="EX54" s="695"/>
      <c r="EY54" s="695"/>
      <c r="EZ54" s="695"/>
      <c r="FA54" s="695"/>
      <c r="FB54" s="695"/>
      <c r="FC54" s="695"/>
      <c r="FD54" s="695"/>
      <c r="FE54" s="695"/>
      <c r="FF54" s="695"/>
      <c r="FG54" s="695"/>
      <c r="FH54" s="695"/>
      <c r="FI54" s="695"/>
      <c r="FJ54" s="695"/>
      <c r="FK54" s="695"/>
      <c r="FL54" s="695"/>
      <c r="FM54" s="695"/>
      <c r="FN54" s="695"/>
      <c r="FO54" s="695"/>
      <c r="FP54" s="695"/>
      <c r="FQ54" s="695"/>
      <c r="FR54" s="695"/>
      <c r="FS54" s="695"/>
      <c r="FT54" s="695"/>
      <c r="FU54" s="695"/>
      <c r="FV54" s="695"/>
      <c r="FW54" s="695"/>
      <c r="FX54" s="695"/>
      <c r="FY54" s="695"/>
      <c r="FZ54" s="695"/>
      <c r="GA54" s="695"/>
      <c r="GB54" s="695"/>
      <c r="GC54" s="695"/>
      <c r="GD54" s="695"/>
      <c r="GE54" s="695"/>
      <c r="GF54" s="695"/>
      <c r="GG54" s="695"/>
      <c r="GH54" s="695"/>
      <c r="GI54" s="695"/>
      <c r="GJ54" s="695"/>
      <c r="GK54" s="695"/>
      <c r="GL54" s="695"/>
    </row>
    <row r="55" spans="1:194" s="621" customFormat="1" ht="21.75" customHeight="1">
      <c r="A55" s="695"/>
      <c r="B55" s="695"/>
      <c r="C55" s="615"/>
      <c r="D55" s="616"/>
      <c r="E55" s="616"/>
      <c r="F55" s="616"/>
      <c r="G55" s="616"/>
      <c r="H55" s="616"/>
      <c r="I55" s="695"/>
      <c r="J55" s="695"/>
      <c r="K55" s="695"/>
      <c r="L55" s="695"/>
      <c r="M55" s="695"/>
      <c r="N55" s="695"/>
      <c r="O55" s="695"/>
      <c r="P55" s="695"/>
      <c r="Q55" s="695"/>
      <c r="R55" s="695"/>
      <c r="S55" s="695"/>
      <c r="T55" s="695"/>
      <c r="U55" s="695"/>
      <c r="V55" s="695"/>
      <c r="W55" s="695"/>
      <c r="X55" s="695"/>
      <c r="Y55" s="695"/>
      <c r="Z55" s="695"/>
      <c r="AA55" s="695"/>
      <c r="AB55" s="695"/>
      <c r="AC55" s="695"/>
      <c r="AD55" s="695"/>
      <c r="AE55" s="695"/>
      <c r="AF55" s="695"/>
      <c r="AG55" s="695"/>
      <c r="AH55" s="695"/>
      <c r="AI55" s="695"/>
      <c r="AJ55" s="695"/>
      <c r="AK55" s="695"/>
      <c r="AL55" s="695"/>
      <c r="AM55" s="695"/>
      <c r="AN55" s="695"/>
      <c r="AO55" s="695"/>
      <c r="AP55" s="695"/>
      <c r="AQ55" s="695"/>
      <c r="AR55" s="695"/>
      <c r="AS55" s="695"/>
      <c r="AT55" s="695"/>
      <c r="AU55" s="695"/>
      <c r="AV55" s="695"/>
      <c r="AW55" s="695"/>
      <c r="AX55" s="695"/>
      <c r="AY55" s="695"/>
      <c r="AZ55" s="695"/>
      <c r="BA55" s="695"/>
      <c r="BB55" s="695"/>
      <c r="BC55" s="695"/>
      <c r="BD55" s="695"/>
      <c r="BE55" s="695"/>
      <c r="BF55" s="695"/>
      <c r="BG55" s="695"/>
      <c r="BH55" s="695"/>
      <c r="BI55" s="695"/>
      <c r="BJ55" s="695"/>
      <c r="BK55" s="695"/>
      <c r="BL55" s="695"/>
      <c r="BM55" s="695"/>
      <c r="BN55" s="695"/>
      <c r="BO55" s="695"/>
      <c r="BP55" s="695"/>
      <c r="BQ55" s="695"/>
      <c r="BR55" s="695"/>
      <c r="BS55" s="695"/>
      <c r="BT55" s="695"/>
      <c r="BU55" s="695"/>
      <c r="BV55" s="695"/>
      <c r="BW55" s="695"/>
      <c r="BX55" s="695"/>
      <c r="BY55" s="695"/>
      <c r="BZ55" s="695"/>
      <c r="CA55" s="695"/>
      <c r="CB55" s="695"/>
      <c r="CC55" s="695"/>
      <c r="CD55" s="695"/>
      <c r="CE55" s="695"/>
      <c r="CF55" s="695"/>
      <c r="CG55" s="695"/>
      <c r="CH55" s="695"/>
      <c r="CI55" s="695"/>
      <c r="CJ55" s="695"/>
      <c r="CK55" s="695"/>
      <c r="CL55" s="695"/>
      <c r="CM55" s="695"/>
      <c r="CN55" s="695"/>
      <c r="CO55" s="695"/>
      <c r="CP55" s="695"/>
      <c r="CQ55" s="695"/>
      <c r="CR55" s="695"/>
      <c r="CS55" s="695"/>
      <c r="CT55" s="695"/>
      <c r="CU55" s="695"/>
      <c r="CV55" s="695"/>
      <c r="CW55" s="695"/>
      <c r="CX55" s="695"/>
      <c r="CY55" s="695"/>
      <c r="CZ55" s="695"/>
      <c r="DA55" s="695"/>
      <c r="DB55" s="695"/>
      <c r="DC55" s="695"/>
      <c r="DD55" s="695"/>
      <c r="DE55" s="695"/>
      <c r="DF55" s="695"/>
      <c r="DG55" s="695"/>
      <c r="DH55" s="695"/>
      <c r="DI55" s="695"/>
      <c r="DJ55" s="695"/>
      <c r="DK55" s="695"/>
      <c r="DL55" s="695"/>
      <c r="DM55" s="695"/>
      <c r="DN55" s="695"/>
      <c r="DO55" s="695"/>
      <c r="DP55" s="695"/>
      <c r="DQ55" s="695"/>
      <c r="DR55" s="695"/>
      <c r="DS55" s="695"/>
      <c r="DT55" s="695"/>
      <c r="DU55" s="695"/>
      <c r="DV55" s="695"/>
      <c r="DW55" s="695"/>
      <c r="DX55" s="695"/>
      <c r="DY55" s="695"/>
      <c r="DZ55" s="695"/>
      <c r="EA55" s="695"/>
      <c r="EB55" s="695"/>
      <c r="EC55" s="695"/>
      <c r="ED55" s="695"/>
      <c r="EE55" s="695"/>
      <c r="EF55" s="695"/>
      <c r="EG55" s="695"/>
      <c r="EH55" s="695"/>
      <c r="EI55" s="695"/>
      <c r="EJ55" s="695"/>
      <c r="EK55" s="695"/>
      <c r="EL55" s="695"/>
      <c r="EM55" s="695"/>
      <c r="EN55" s="695"/>
      <c r="EO55" s="695"/>
      <c r="EP55" s="695"/>
      <c r="EQ55" s="695"/>
      <c r="ER55" s="695"/>
      <c r="ES55" s="695"/>
      <c r="ET55" s="695"/>
      <c r="EU55" s="695"/>
      <c r="EV55" s="695"/>
      <c r="EW55" s="695"/>
      <c r="EX55" s="695"/>
      <c r="EY55" s="695"/>
      <c r="EZ55" s="695"/>
      <c r="FA55" s="695"/>
      <c r="FB55" s="695"/>
      <c r="FC55" s="695"/>
      <c r="FD55" s="695"/>
      <c r="FE55" s="695"/>
      <c r="FF55" s="695"/>
      <c r="FG55" s="695"/>
      <c r="FH55" s="695"/>
      <c r="FI55" s="695"/>
      <c r="FJ55" s="695"/>
      <c r="FK55" s="695"/>
      <c r="FL55" s="695"/>
      <c r="FM55" s="695"/>
      <c r="FN55" s="695"/>
      <c r="FO55" s="695"/>
      <c r="FP55" s="695"/>
      <c r="FQ55" s="695"/>
      <c r="FR55" s="695"/>
      <c r="FS55" s="695"/>
      <c r="FT55" s="695"/>
      <c r="FU55" s="695"/>
      <c r="FV55" s="695"/>
      <c r="FW55" s="695"/>
      <c r="FX55" s="695"/>
      <c r="FY55" s="695"/>
      <c r="FZ55" s="695"/>
      <c r="GA55" s="695"/>
      <c r="GB55" s="695"/>
      <c r="GC55" s="695"/>
      <c r="GD55" s="695"/>
      <c r="GE55" s="695"/>
      <c r="GF55" s="695"/>
      <c r="GG55" s="695"/>
      <c r="GH55" s="695"/>
      <c r="GI55" s="695"/>
      <c r="GJ55" s="695"/>
      <c r="GK55" s="695"/>
      <c r="GL55" s="695"/>
    </row>
    <row r="56" spans="1:194" s="621" customFormat="1" ht="21.75" customHeight="1">
      <c r="A56" s="695"/>
      <c r="B56" s="695"/>
      <c r="C56" s="615"/>
      <c r="D56" s="616"/>
      <c r="E56" s="616"/>
      <c r="F56" s="616"/>
      <c r="G56" s="616"/>
      <c r="H56" s="616"/>
      <c r="I56" s="695"/>
      <c r="J56" s="695"/>
      <c r="K56" s="695"/>
      <c r="L56" s="695"/>
      <c r="M56" s="695"/>
      <c r="N56" s="695"/>
      <c r="O56" s="695"/>
      <c r="P56" s="695"/>
      <c r="Q56" s="695"/>
      <c r="R56" s="695"/>
      <c r="S56" s="695"/>
      <c r="T56" s="695"/>
      <c r="U56" s="695"/>
      <c r="V56" s="695"/>
      <c r="W56" s="695"/>
      <c r="X56" s="695"/>
      <c r="Y56" s="695"/>
      <c r="Z56" s="695"/>
      <c r="AA56" s="695"/>
      <c r="AB56" s="695"/>
      <c r="AC56" s="695"/>
      <c r="AD56" s="695"/>
      <c r="AE56" s="695"/>
      <c r="AF56" s="695"/>
      <c r="AG56" s="695"/>
      <c r="AH56" s="695"/>
      <c r="AI56" s="695"/>
      <c r="AJ56" s="695"/>
      <c r="AK56" s="695"/>
      <c r="AL56" s="695"/>
      <c r="AM56" s="695"/>
      <c r="AN56" s="695"/>
      <c r="AO56" s="695"/>
      <c r="AP56" s="695"/>
      <c r="AQ56" s="695"/>
      <c r="AR56" s="695"/>
      <c r="AS56" s="695"/>
      <c r="AT56" s="695"/>
      <c r="AU56" s="695"/>
      <c r="AV56" s="695"/>
      <c r="AW56" s="695"/>
      <c r="AX56" s="695"/>
      <c r="AY56" s="695"/>
      <c r="AZ56" s="695"/>
      <c r="BA56" s="695"/>
      <c r="BB56" s="695"/>
      <c r="BC56" s="695"/>
      <c r="BD56" s="695"/>
      <c r="BE56" s="695"/>
      <c r="BF56" s="695"/>
      <c r="BG56" s="695"/>
      <c r="BH56" s="695"/>
      <c r="BI56" s="695"/>
      <c r="BJ56" s="695"/>
      <c r="BK56" s="695"/>
      <c r="BL56" s="695"/>
      <c r="BM56" s="695"/>
      <c r="BN56" s="695"/>
      <c r="BO56" s="695"/>
      <c r="BP56" s="695"/>
      <c r="BQ56" s="695"/>
      <c r="BR56" s="695"/>
      <c r="BS56" s="695"/>
      <c r="BT56" s="695"/>
      <c r="BU56" s="695"/>
      <c r="BV56" s="695"/>
      <c r="BW56" s="695"/>
      <c r="BX56" s="695"/>
      <c r="BY56" s="695"/>
      <c r="BZ56" s="695"/>
      <c r="CA56" s="695"/>
      <c r="CB56" s="695"/>
      <c r="CC56" s="695"/>
      <c r="CD56" s="695"/>
      <c r="CE56" s="695"/>
      <c r="CF56" s="695"/>
      <c r="CG56" s="695"/>
      <c r="CH56" s="695"/>
      <c r="CI56" s="695"/>
      <c r="CJ56" s="695"/>
      <c r="CK56" s="695"/>
      <c r="CL56" s="695"/>
      <c r="CM56" s="695"/>
      <c r="CN56" s="695"/>
      <c r="CO56" s="695"/>
      <c r="CP56" s="695"/>
      <c r="CQ56" s="695"/>
      <c r="CR56" s="695"/>
      <c r="CS56" s="695"/>
      <c r="CT56" s="695"/>
      <c r="CU56" s="695"/>
      <c r="CV56" s="695"/>
      <c r="CW56" s="695"/>
      <c r="CX56" s="695"/>
      <c r="CY56" s="695"/>
      <c r="CZ56" s="695"/>
      <c r="DA56" s="695"/>
      <c r="DB56" s="695"/>
      <c r="DC56" s="695"/>
      <c r="DD56" s="695"/>
      <c r="DE56" s="695"/>
      <c r="DF56" s="695"/>
      <c r="DG56" s="695"/>
      <c r="DH56" s="695"/>
      <c r="DI56" s="695"/>
      <c r="DJ56" s="695"/>
      <c r="DK56" s="695"/>
      <c r="DL56" s="695"/>
      <c r="DM56" s="695"/>
      <c r="DN56" s="695"/>
      <c r="DO56" s="695"/>
      <c r="DP56" s="695"/>
      <c r="DQ56" s="695"/>
      <c r="DR56" s="695"/>
      <c r="DS56" s="695"/>
      <c r="DT56" s="695"/>
      <c r="DU56" s="695"/>
      <c r="DV56" s="695"/>
      <c r="DW56" s="695"/>
      <c r="DX56" s="695"/>
      <c r="DY56" s="695"/>
      <c r="DZ56" s="695"/>
      <c r="EA56" s="695"/>
      <c r="EB56" s="695"/>
      <c r="EC56" s="695"/>
      <c r="ED56" s="695"/>
      <c r="EE56" s="695"/>
      <c r="EF56" s="695"/>
      <c r="EG56" s="695"/>
      <c r="EH56" s="695"/>
      <c r="EI56" s="695"/>
      <c r="EJ56" s="695"/>
      <c r="EK56" s="695"/>
      <c r="EL56" s="695"/>
      <c r="EM56" s="695"/>
      <c r="EN56" s="695"/>
      <c r="EO56" s="695"/>
      <c r="EP56" s="695"/>
      <c r="EQ56" s="695"/>
      <c r="ER56" s="695"/>
      <c r="ES56" s="695"/>
      <c r="ET56" s="695"/>
      <c r="EU56" s="695"/>
      <c r="EV56" s="695"/>
      <c r="EW56" s="695"/>
      <c r="EX56" s="695"/>
      <c r="EY56" s="695"/>
      <c r="EZ56" s="695"/>
      <c r="FA56" s="695"/>
      <c r="FB56" s="695"/>
      <c r="FC56" s="695"/>
      <c r="FD56" s="695"/>
      <c r="FE56" s="695"/>
      <c r="FF56" s="695"/>
      <c r="FG56" s="695"/>
      <c r="FH56" s="695"/>
      <c r="FI56" s="695"/>
      <c r="FJ56" s="695"/>
      <c r="FK56" s="695"/>
      <c r="FL56" s="695"/>
      <c r="FM56" s="695"/>
      <c r="FN56" s="695"/>
      <c r="FO56" s="695"/>
      <c r="FP56" s="695"/>
      <c r="FQ56" s="695"/>
      <c r="FR56" s="695"/>
      <c r="FS56" s="695"/>
      <c r="FT56" s="695"/>
      <c r="FU56" s="695"/>
      <c r="FV56" s="695"/>
      <c r="FW56" s="695"/>
      <c r="FX56" s="695"/>
      <c r="FY56" s="695"/>
      <c r="FZ56" s="695"/>
      <c r="GA56" s="695"/>
      <c r="GB56" s="695"/>
      <c r="GC56" s="695"/>
      <c r="GD56" s="695"/>
      <c r="GE56" s="695"/>
      <c r="GF56" s="695"/>
      <c r="GG56" s="695"/>
      <c r="GH56" s="695"/>
      <c r="GI56" s="695"/>
      <c r="GJ56" s="695"/>
      <c r="GK56" s="695"/>
      <c r="GL56" s="695"/>
    </row>
    <row r="57" spans="1:194" ht="21.75" customHeight="1">
      <c r="A57" s="696"/>
      <c r="B57" s="696"/>
      <c r="C57" s="615"/>
      <c r="D57" s="616"/>
      <c r="E57" s="616"/>
      <c r="F57" s="616"/>
      <c r="G57" s="616"/>
      <c r="H57" s="616"/>
      <c r="I57" s="696"/>
      <c r="J57" s="696"/>
      <c r="K57" s="695"/>
      <c r="L57" s="696"/>
      <c r="M57" s="696"/>
      <c r="N57" s="695"/>
      <c r="O57" s="696"/>
      <c r="P57" s="696"/>
      <c r="Q57" s="696"/>
      <c r="R57" s="696"/>
      <c r="S57" s="696"/>
      <c r="T57" s="696"/>
      <c r="U57" s="696"/>
      <c r="V57" s="696"/>
      <c r="W57" s="696"/>
      <c r="X57" s="696"/>
      <c r="Y57" s="696"/>
      <c r="Z57" s="696"/>
      <c r="AA57" s="696"/>
      <c r="AB57" s="696"/>
      <c r="AC57" s="695"/>
      <c r="AD57" s="696"/>
      <c r="AE57" s="696"/>
      <c r="AF57" s="696"/>
      <c r="AG57" s="696"/>
      <c r="AH57" s="696"/>
      <c r="AI57" s="696"/>
      <c r="AJ57" s="696"/>
      <c r="AK57" s="696"/>
      <c r="AL57" s="695"/>
      <c r="AM57" s="696"/>
      <c r="AN57" s="696"/>
      <c r="AO57" s="696"/>
      <c r="AP57" s="696"/>
      <c r="AQ57" s="696"/>
      <c r="AR57" s="696"/>
      <c r="AS57" s="696"/>
      <c r="AT57" s="696"/>
      <c r="AU57" s="695"/>
      <c r="AV57" s="696"/>
      <c r="AW57" s="696"/>
      <c r="AX57" s="695"/>
      <c r="AY57" s="696"/>
      <c r="AZ57" s="696"/>
      <c r="BA57" s="696"/>
      <c r="BB57" s="696"/>
      <c r="BC57" s="696"/>
      <c r="BD57" s="696"/>
      <c r="BE57" s="695"/>
      <c r="BF57" s="696"/>
      <c r="BG57" s="696"/>
      <c r="BH57" s="696"/>
      <c r="BI57" s="696"/>
      <c r="BJ57" s="696"/>
      <c r="BK57" s="696"/>
      <c r="BL57" s="696"/>
      <c r="BM57" s="696"/>
      <c r="BN57" s="696"/>
      <c r="BO57" s="696"/>
      <c r="BP57" s="696"/>
      <c r="BQ57" s="696"/>
      <c r="BR57" s="696"/>
      <c r="BS57" s="696"/>
      <c r="BT57" s="696"/>
      <c r="BU57" s="696"/>
      <c r="BV57" s="696"/>
      <c r="BW57" s="696"/>
      <c r="BX57" s="696"/>
      <c r="BY57" s="696"/>
      <c r="BZ57" s="696"/>
      <c r="CA57" s="696"/>
      <c r="CB57" s="696"/>
      <c r="CC57" s="696"/>
      <c r="CD57" s="696"/>
      <c r="CE57" s="696"/>
      <c r="CF57" s="696"/>
      <c r="CG57" s="696"/>
      <c r="CH57" s="696"/>
      <c r="CI57" s="696"/>
      <c r="CJ57" s="696"/>
      <c r="CK57" s="696"/>
      <c r="CL57" s="696"/>
      <c r="CM57" s="696"/>
      <c r="CN57" s="696"/>
      <c r="CO57" s="696"/>
      <c r="CP57" s="696"/>
      <c r="CQ57" s="696"/>
      <c r="CR57" s="696"/>
      <c r="CS57" s="696"/>
      <c r="CT57" s="696"/>
      <c r="CU57" s="696"/>
      <c r="CV57" s="696"/>
      <c r="CW57" s="696"/>
      <c r="CX57" s="696"/>
      <c r="CY57" s="696"/>
      <c r="CZ57" s="696"/>
      <c r="DA57" s="696"/>
      <c r="DB57" s="696"/>
      <c r="DC57" s="696"/>
      <c r="DD57" s="696"/>
      <c r="DE57" s="696"/>
      <c r="DF57" s="696"/>
      <c r="DG57" s="696"/>
      <c r="DH57" s="696"/>
      <c r="DI57" s="696"/>
      <c r="DJ57" s="696"/>
      <c r="DK57" s="696"/>
      <c r="DL57" s="696"/>
      <c r="DM57" s="696"/>
      <c r="DN57" s="696"/>
      <c r="DO57" s="696"/>
      <c r="DP57" s="696"/>
      <c r="DQ57" s="696"/>
      <c r="DR57" s="696"/>
      <c r="DS57" s="696"/>
      <c r="DT57" s="696"/>
      <c r="DU57" s="696"/>
      <c r="DV57" s="696"/>
      <c r="DW57" s="696"/>
      <c r="DX57" s="696"/>
      <c r="DY57" s="696"/>
      <c r="DZ57" s="696"/>
      <c r="EA57" s="696"/>
      <c r="EB57" s="696"/>
      <c r="EC57" s="696"/>
      <c r="ED57" s="696"/>
      <c r="EE57" s="696"/>
      <c r="EF57" s="696"/>
      <c r="EG57" s="696"/>
      <c r="EH57" s="696"/>
      <c r="EI57" s="696"/>
      <c r="EJ57" s="696"/>
      <c r="EK57" s="696"/>
      <c r="EL57" s="696"/>
      <c r="EM57" s="696"/>
      <c r="EN57" s="696"/>
      <c r="EO57" s="696"/>
      <c r="EP57" s="696"/>
      <c r="EQ57" s="696"/>
      <c r="ER57" s="696"/>
      <c r="ES57" s="696"/>
      <c r="ET57" s="696"/>
      <c r="EU57" s="696"/>
      <c r="EV57" s="696"/>
      <c r="EW57" s="696"/>
      <c r="EX57" s="696"/>
      <c r="EY57" s="696"/>
      <c r="EZ57" s="696"/>
      <c r="FA57" s="696"/>
      <c r="FB57" s="696"/>
      <c r="FC57" s="696"/>
      <c r="FD57" s="696"/>
      <c r="FE57" s="696"/>
      <c r="FF57" s="696"/>
      <c r="FG57" s="696"/>
      <c r="FH57" s="696"/>
      <c r="FI57" s="696"/>
      <c r="FJ57" s="696"/>
      <c r="FK57" s="696"/>
      <c r="FL57" s="696"/>
      <c r="FM57" s="696"/>
      <c r="FN57" s="696"/>
      <c r="FO57" s="696"/>
      <c r="FP57" s="696"/>
      <c r="FQ57" s="696"/>
      <c r="FR57" s="696"/>
      <c r="FS57" s="696"/>
      <c r="FT57" s="696"/>
      <c r="FU57" s="696"/>
      <c r="FV57" s="696"/>
      <c r="FW57" s="696"/>
      <c r="FX57" s="696"/>
      <c r="FY57" s="696"/>
      <c r="FZ57" s="696"/>
      <c r="GA57" s="696"/>
      <c r="GB57" s="696"/>
      <c r="GC57" s="696"/>
      <c r="GD57" s="696"/>
      <c r="GE57" s="696"/>
      <c r="GF57" s="696"/>
      <c r="GG57" s="696"/>
      <c r="GH57" s="696"/>
      <c r="GI57" s="696"/>
      <c r="GJ57" s="696"/>
      <c r="GK57" s="696"/>
      <c r="GL57" s="696"/>
    </row>
    <row r="58" spans="1:194" ht="21.75" customHeight="1">
      <c r="A58" s="696"/>
      <c r="B58" s="696"/>
      <c r="C58" s="615"/>
      <c r="D58" s="616"/>
      <c r="E58" s="616"/>
      <c r="F58" s="616"/>
      <c r="G58" s="616"/>
      <c r="H58" s="616"/>
      <c r="I58" s="696"/>
      <c r="J58" s="696"/>
      <c r="K58" s="695"/>
      <c r="L58" s="696"/>
      <c r="M58" s="696"/>
      <c r="N58" s="695"/>
      <c r="O58" s="696"/>
      <c r="P58" s="696"/>
      <c r="Q58" s="696"/>
      <c r="R58" s="696"/>
      <c r="S58" s="696"/>
      <c r="T58" s="696"/>
      <c r="U58" s="696"/>
      <c r="V58" s="696"/>
      <c r="W58" s="696"/>
      <c r="X58" s="696"/>
      <c r="Y58" s="696"/>
      <c r="Z58" s="696"/>
      <c r="AA58" s="696"/>
      <c r="AB58" s="696"/>
      <c r="AC58" s="695"/>
      <c r="AD58" s="696"/>
      <c r="AE58" s="696"/>
      <c r="AF58" s="696"/>
      <c r="AG58" s="696"/>
      <c r="AH58" s="696"/>
      <c r="AI58" s="696"/>
      <c r="AJ58" s="696"/>
      <c r="AK58" s="696"/>
      <c r="AL58" s="695"/>
      <c r="AM58" s="696"/>
      <c r="AN58" s="696"/>
      <c r="AO58" s="696"/>
      <c r="AP58" s="696"/>
      <c r="AQ58" s="696"/>
      <c r="AR58" s="696"/>
      <c r="AS58" s="696"/>
      <c r="AT58" s="696"/>
      <c r="AU58" s="695"/>
      <c r="AV58" s="696"/>
      <c r="AW58" s="696"/>
      <c r="AX58" s="695"/>
      <c r="AY58" s="696"/>
      <c r="AZ58" s="696"/>
      <c r="BA58" s="696"/>
      <c r="BB58" s="696"/>
      <c r="BC58" s="696"/>
      <c r="BD58" s="696"/>
      <c r="BE58" s="695"/>
      <c r="BF58" s="696"/>
      <c r="BG58" s="696"/>
      <c r="BH58" s="696"/>
      <c r="BI58" s="696"/>
      <c r="BJ58" s="696"/>
      <c r="BK58" s="696"/>
      <c r="BL58" s="696"/>
      <c r="BM58" s="696"/>
      <c r="BN58" s="696"/>
      <c r="BO58" s="696"/>
      <c r="BP58" s="696"/>
      <c r="BQ58" s="696"/>
      <c r="BR58" s="696"/>
      <c r="BS58" s="696"/>
      <c r="BT58" s="696"/>
      <c r="BU58" s="696"/>
      <c r="BV58" s="696"/>
      <c r="BW58" s="696"/>
      <c r="BX58" s="696"/>
      <c r="BY58" s="696"/>
      <c r="BZ58" s="696"/>
      <c r="CA58" s="696"/>
      <c r="CB58" s="696"/>
      <c r="CC58" s="696"/>
      <c r="CD58" s="696"/>
      <c r="CE58" s="696"/>
      <c r="CF58" s="696"/>
      <c r="CG58" s="696"/>
      <c r="CH58" s="696"/>
      <c r="CI58" s="696"/>
      <c r="CJ58" s="696"/>
      <c r="CK58" s="696"/>
      <c r="CL58" s="696"/>
      <c r="CM58" s="696"/>
      <c r="CN58" s="696"/>
      <c r="CO58" s="696"/>
      <c r="CP58" s="696"/>
      <c r="CQ58" s="696"/>
      <c r="CR58" s="696"/>
      <c r="CS58" s="696"/>
      <c r="CT58" s="696"/>
      <c r="CU58" s="696"/>
      <c r="CV58" s="696"/>
      <c r="CW58" s="696"/>
      <c r="CX58" s="696"/>
      <c r="CY58" s="696"/>
      <c r="CZ58" s="696"/>
      <c r="DA58" s="696"/>
      <c r="DB58" s="696"/>
      <c r="DC58" s="696"/>
      <c r="DD58" s="696"/>
      <c r="DE58" s="696"/>
      <c r="DF58" s="696"/>
      <c r="DG58" s="696"/>
      <c r="DH58" s="696"/>
      <c r="DI58" s="696"/>
      <c r="DJ58" s="696"/>
      <c r="DK58" s="696"/>
      <c r="DL58" s="696"/>
      <c r="DM58" s="696"/>
      <c r="DN58" s="696"/>
      <c r="DO58" s="696"/>
      <c r="DP58" s="696"/>
      <c r="DQ58" s="696"/>
      <c r="DR58" s="696"/>
      <c r="DS58" s="696"/>
      <c r="DT58" s="696"/>
      <c r="DU58" s="696"/>
      <c r="DV58" s="696"/>
      <c r="DW58" s="696"/>
      <c r="DX58" s="696"/>
      <c r="DY58" s="696"/>
      <c r="DZ58" s="696"/>
      <c r="EA58" s="696"/>
      <c r="EB58" s="696"/>
      <c r="EC58" s="696"/>
      <c r="ED58" s="696"/>
      <c r="EE58" s="696"/>
      <c r="EF58" s="696"/>
      <c r="EG58" s="696"/>
      <c r="EH58" s="696"/>
      <c r="EI58" s="696"/>
      <c r="EJ58" s="696"/>
      <c r="EK58" s="696"/>
      <c r="EL58" s="696"/>
      <c r="EM58" s="696"/>
      <c r="EN58" s="696"/>
      <c r="EO58" s="696"/>
      <c r="EP58" s="696"/>
      <c r="EQ58" s="696"/>
      <c r="ER58" s="696"/>
      <c r="ES58" s="696"/>
      <c r="ET58" s="696"/>
      <c r="EU58" s="696"/>
      <c r="EV58" s="696"/>
      <c r="EW58" s="696"/>
      <c r="EX58" s="696"/>
      <c r="EY58" s="696"/>
      <c r="EZ58" s="696"/>
      <c r="FA58" s="696"/>
      <c r="FB58" s="696"/>
      <c r="FC58" s="696"/>
      <c r="FD58" s="696"/>
      <c r="FE58" s="696"/>
      <c r="FF58" s="696"/>
      <c r="FG58" s="696"/>
      <c r="FH58" s="696"/>
      <c r="FI58" s="696"/>
      <c r="FJ58" s="696"/>
      <c r="FK58" s="696"/>
      <c r="FL58" s="696"/>
      <c r="FM58" s="696"/>
      <c r="FN58" s="696"/>
      <c r="FO58" s="696"/>
      <c r="FP58" s="696"/>
      <c r="FQ58" s="696"/>
      <c r="FR58" s="696"/>
      <c r="FS58" s="696"/>
      <c r="FT58" s="696"/>
      <c r="FU58" s="696"/>
      <c r="FV58" s="696"/>
      <c r="FW58" s="696"/>
      <c r="FX58" s="696"/>
      <c r="FY58" s="696"/>
      <c r="FZ58" s="696"/>
      <c r="GA58" s="696"/>
      <c r="GB58" s="696"/>
      <c r="GC58" s="696"/>
      <c r="GD58" s="696"/>
      <c r="GE58" s="696"/>
      <c r="GF58" s="696"/>
      <c r="GG58" s="696"/>
      <c r="GH58" s="696"/>
      <c r="GI58" s="696"/>
      <c r="GJ58" s="696"/>
      <c r="GK58" s="696"/>
      <c r="GL58" s="696"/>
    </row>
    <row r="59" spans="1:194" ht="21.75" customHeight="1">
      <c r="A59" s="696"/>
      <c r="B59" s="696"/>
      <c r="C59" s="615"/>
      <c r="D59" s="616"/>
      <c r="E59" s="616"/>
      <c r="F59" s="616"/>
      <c r="G59" s="616"/>
      <c r="H59" s="616"/>
      <c r="I59" s="696"/>
      <c r="J59" s="696"/>
      <c r="K59" s="695"/>
      <c r="L59" s="696"/>
      <c r="M59" s="696"/>
      <c r="N59" s="695"/>
      <c r="O59" s="696"/>
      <c r="P59" s="696"/>
      <c r="Q59" s="696"/>
      <c r="R59" s="696"/>
      <c r="S59" s="696"/>
      <c r="T59" s="696"/>
      <c r="U59" s="696"/>
      <c r="V59" s="696"/>
      <c r="W59" s="696"/>
      <c r="X59" s="696"/>
      <c r="Y59" s="696"/>
      <c r="Z59" s="696"/>
      <c r="AA59" s="696"/>
      <c r="AB59" s="696"/>
      <c r="AC59" s="695"/>
      <c r="AD59" s="696"/>
      <c r="AE59" s="696"/>
      <c r="AF59" s="696"/>
      <c r="AG59" s="696"/>
      <c r="AH59" s="696"/>
      <c r="AI59" s="696"/>
      <c r="AJ59" s="696"/>
      <c r="AK59" s="696"/>
      <c r="AL59" s="695"/>
      <c r="AM59" s="696"/>
      <c r="AN59" s="696"/>
      <c r="AO59" s="696"/>
      <c r="AP59" s="696"/>
      <c r="AQ59" s="696"/>
      <c r="AR59" s="696"/>
      <c r="AS59" s="696"/>
      <c r="AT59" s="696"/>
      <c r="AU59" s="695"/>
      <c r="AV59" s="696"/>
      <c r="AW59" s="696"/>
      <c r="AX59" s="695"/>
      <c r="AY59" s="696"/>
      <c r="AZ59" s="696"/>
      <c r="BA59" s="696"/>
      <c r="BB59" s="696"/>
      <c r="BC59" s="696"/>
      <c r="BD59" s="696"/>
      <c r="BE59" s="695"/>
      <c r="BF59" s="696"/>
      <c r="BG59" s="696"/>
      <c r="BH59" s="696"/>
      <c r="BI59" s="696"/>
      <c r="BJ59" s="696"/>
      <c r="BK59" s="696"/>
      <c r="BL59" s="696"/>
      <c r="BM59" s="696"/>
      <c r="BN59" s="696"/>
      <c r="BO59" s="696"/>
      <c r="BP59" s="696"/>
      <c r="BQ59" s="696"/>
      <c r="BR59" s="696"/>
      <c r="BS59" s="696"/>
      <c r="BT59" s="696"/>
      <c r="BU59" s="696"/>
      <c r="BV59" s="696"/>
      <c r="BW59" s="696"/>
      <c r="BX59" s="696"/>
      <c r="BY59" s="696"/>
      <c r="BZ59" s="696"/>
      <c r="CA59" s="696"/>
      <c r="CB59" s="696"/>
      <c r="CC59" s="696"/>
      <c r="CD59" s="696"/>
      <c r="CE59" s="696"/>
      <c r="CF59" s="696"/>
      <c r="CG59" s="696"/>
      <c r="CH59" s="696"/>
      <c r="CI59" s="696"/>
      <c r="CJ59" s="696"/>
      <c r="CK59" s="696"/>
      <c r="CL59" s="696"/>
      <c r="CM59" s="696"/>
      <c r="CN59" s="696"/>
      <c r="CO59" s="696"/>
      <c r="CP59" s="696"/>
      <c r="CQ59" s="696"/>
      <c r="CR59" s="696"/>
      <c r="CS59" s="696"/>
      <c r="CT59" s="696"/>
      <c r="CU59" s="696"/>
      <c r="CV59" s="696"/>
      <c r="CW59" s="696"/>
      <c r="CX59" s="696"/>
      <c r="CY59" s="696"/>
      <c r="CZ59" s="696"/>
      <c r="DA59" s="696"/>
      <c r="DB59" s="696"/>
      <c r="DC59" s="696"/>
      <c r="DD59" s="696"/>
      <c r="DE59" s="696"/>
      <c r="DF59" s="696"/>
      <c r="DG59" s="696"/>
      <c r="DH59" s="696"/>
      <c r="DI59" s="696"/>
      <c r="DJ59" s="696"/>
      <c r="DK59" s="696"/>
      <c r="DL59" s="696"/>
      <c r="DM59" s="696"/>
      <c r="DN59" s="696"/>
      <c r="DO59" s="696"/>
      <c r="DP59" s="696"/>
      <c r="DQ59" s="696"/>
      <c r="DR59" s="696"/>
      <c r="DS59" s="696"/>
      <c r="DT59" s="696"/>
      <c r="DU59" s="696"/>
      <c r="DV59" s="696"/>
      <c r="DW59" s="696"/>
      <c r="DX59" s="696"/>
      <c r="DY59" s="696"/>
      <c r="DZ59" s="696"/>
      <c r="EA59" s="696"/>
      <c r="EB59" s="696"/>
      <c r="EC59" s="696"/>
      <c r="ED59" s="696"/>
      <c r="EE59" s="696"/>
      <c r="EF59" s="696"/>
      <c r="EG59" s="696"/>
      <c r="EH59" s="696"/>
      <c r="EI59" s="696"/>
      <c r="EJ59" s="696"/>
      <c r="EK59" s="696"/>
      <c r="EL59" s="696"/>
      <c r="EM59" s="696"/>
      <c r="EN59" s="696"/>
      <c r="EO59" s="696"/>
      <c r="EP59" s="696"/>
      <c r="EQ59" s="696"/>
      <c r="ER59" s="696"/>
      <c r="ES59" s="696"/>
      <c r="ET59" s="696"/>
      <c r="EU59" s="696"/>
      <c r="EV59" s="696"/>
      <c r="EW59" s="696"/>
      <c r="EX59" s="696"/>
      <c r="EY59" s="696"/>
      <c r="EZ59" s="696"/>
      <c r="FA59" s="696"/>
      <c r="FB59" s="696"/>
      <c r="FC59" s="696"/>
      <c r="FD59" s="696"/>
      <c r="FE59" s="696"/>
      <c r="FF59" s="696"/>
      <c r="FG59" s="696"/>
      <c r="FH59" s="696"/>
      <c r="FI59" s="696"/>
      <c r="FJ59" s="696"/>
      <c r="FK59" s="696"/>
      <c r="FL59" s="696"/>
      <c r="FM59" s="696"/>
      <c r="FN59" s="696"/>
      <c r="FO59" s="696"/>
      <c r="FP59" s="696"/>
      <c r="FQ59" s="696"/>
      <c r="FR59" s="696"/>
      <c r="FS59" s="696"/>
      <c r="FT59" s="696"/>
      <c r="FU59" s="696"/>
      <c r="FV59" s="696"/>
      <c r="FW59" s="696"/>
      <c r="FX59" s="696"/>
      <c r="FY59" s="696"/>
      <c r="FZ59" s="696"/>
      <c r="GA59" s="696"/>
      <c r="GB59" s="696"/>
      <c r="GC59" s="696"/>
      <c r="GD59" s="696"/>
      <c r="GE59" s="696"/>
      <c r="GF59" s="696"/>
      <c r="GG59" s="696"/>
      <c r="GH59" s="696"/>
      <c r="GI59" s="696"/>
      <c r="GJ59" s="696"/>
      <c r="GK59" s="696"/>
      <c r="GL59" s="696"/>
    </row>
    <row r="60" spans="1:194" ht="21.75" customHeight="1">
      <c r="A60" s="696"/>
      <c r="B60" s="696"/>
      <c r="C60" s="615"/>
      <c r="D60" s="616"/>
      <c r="E60" s="616"/>
      <c r="F60" s="616"/>
      <c r="G60" s="616"/>
      <c r="H60" s="616"/>
      <c r="I60" s="696"/>
      <c r="J60" s="696"/>
      <c r="K60" s="695"/>
      <c r="L60" s="696"/>
      <c r="M60" s="696"/>
      <c r="N60" s="695"/>
      <c r="O60" s="696"/>
      <c r="P60" s="696"/>
      <c r="Q60" s="696"/>
      <c r="R60" s="696"/>
      <c r="S60" s="696"/>
      <c r="T60" s="696"/>
      <c r="U60" s="696"/>
      <c r="V60" s="696"/>
      <c r="W60" s="696"/>
      <c r="X60" s="696"/>
      <c r="Y60" s="696"/>
      <c r="Z60" s="696"/>
      <c r="AA60" s="696"/>
      <c r="AB60" s="696"/>
      <c r="AC60" s="695"/>
      <c r="AD60" s="696"/>
      <c r="AE60" s="696"/>
      <c r="AF60" s="696"/>
      <c r="AG60" s="696"/>
      <c r="AH60" s="696"/>
      <c r="AI60" s="696"/>
      <c r="AJ60" s="696"/>
      <c r="AK60" s="696"/>
      <c r="AL60" s="695"/>
      <c r="AM60" s="696"/>
      <c r="AN60" s="696"/>
      <c r="AO60" s="696"/>
      <c r="AP60" s="696"/>
      <c r="AQ60" s="696"/>
      <c r="AR60" s="696"/>
      <c r="AS60" s="696"/>
      <c r="AT60" s="696"/>
      <c r="AU60" s="695"/>
      <c r="AV60" s="696"/>
      <c r="AW60" s="696"/>
      <c r="AX60" s="695"/>
      <c r="AY60" s="696"/>
      <c r="AZ60" s="696"/>
      <c r="BA60" s="696"/>
      <c r="BB60" s="696"/>
      <c r="BC60" s="696"/>
      <c r="BD60" s="696"/>
      <c r="BE60" s="695"/>
      <c r="BF60" s="696"/>
      <c r="BG60" s="696"/>
      <c r="BH60" s="696"/>
      <c r="BI60" s="696"/>
      <c r="BJ60" s="696"/>
      <c r="BK60" s="696"/>
      <c r="BL60" s="696"/>
      <c r="BM60" s="696"/>
      <c r="BN60" s="696"/>
      <c r="BO60" s="696"/>
      <c r="BP60" s="696"/>
      <c r="BQ60" s="696"/>
      <c r="BR60" s="696"/>
      <c r="BS60" s="696"/>
      <c r="BT60" s="696"/>
      <c r="BU60" s="696"/>
      <c r="BV60" s="696"/>
      <c r="BW60" s="696"/>
      <c r="BX60" s="696"/>
      <c r="BY60" s="696"/>
      <c r="BZ60" s="696"/>
      <c r="CA60" s="696"/>
      <c r="CB60" s="696"/>
      <c r="CC60" s="696"/>
      <c r="CD60" s="696"/>
      <c r="CE60" s="696"/>
      <c r="CF60" s="696"/>
      <c r="CG60" s="696"/>
      <c r="CH60" s="696"/>
      <c r="CI60" s="696"/>
      <c r="CJ60" s="696"/>
      <c r="CK60" s="696"/>
      <c r="CL60" s="696"/>
      <c r="CM60" s="696"/>
      <c r="CN60" s="696"/>
      <c r="CO60" s="696"/>
      <c r="CP60" s="696"/>
      <c r="CQ60" s="696"/>
      <c r="CR60" s="696"/>
      <c r="CS60" s="696"/>
      <c r="CT60" s="696"/>
      <c r="CU60" s="696"/>
      <c r="CV60" s="696"/>
      <c r="CW60" s="696"/>
      <c r="CX60" s="696"/>
      <c r="CY60" s="696"/>
      <c r="CZ60" s="696"/>
      <c r="DA60" s="696"/>
      <c r="DB60" s="696"/>
      <c r="DC60" s="696"/>
      <c r="DD60" s="696"/>
      <c r="DE60" s="696"/>
      <c r="DF60" s="696"/>
      <c r="DG60" s="696"/>
      <c r="DH60" s="696"/>
      <c r="DI60" s="696"/>
      <c r="DJ60" s="696"/>
      <c r="DK60" s="696"/>
      <c r="DL60" s="696"/>
      <c r="DM60" s="696"/>
      <c r="DN60" s="696"/>
      <c r="DO60" s="696"/>
      <c r="DP60" s="696"/>
      <c r="DQ60" s="696"/>
      <c r="DR60" s="696"/>
      <c r="DS60" s="696"/>
      <c r="DT60" s="696"/>
      <c r="DU60" s="696"/>
      <c r="DV60" s="696"/>
      <c r="DW60" s="696"/>
      <c r="DX60" s="696"/>
      <c r="DY60" s="696"/>
      <c r="DZ60" s="696"/>
      <c r="EA60" s="696"/>
      <c r="EB60" s="696"/>
      <c r="EC60" s="696"/>
      <c r="ED60" s="696"/>
      <c r="EE60" s="696"/>
      <c r="EF60" s="696"/>
      <c r="EG60" s="696"/>
      <c r="EH60" s="696"/>
      <c r="EI60" s="696"/>
      <c r="EJ60" s="696"/>
      <c r="EK60" s="696"/>
      <c r="EL60" s="696"/>
      <c r="EM60" s="696"/>
      <c r="EN60" s="696"/>
      <c r="EO60" s="696"/>
      <c r="EP60" s="696"/>
      <c r="EQ60" s="696"/>
      <c r="ER60" s="696"/>
      <c r="ES60" s="696"/>
      <c r="ET60" s="696"/>
      <c r="EU60" s="696"/>
      <c r="EV60" s="696"/>
      <c r="EW60" s="696"/>
      <c r="EX60" s="696"/>
      <c r="EY60" s="696"/>
      <c r="EZ60" s="696"/>
      <c r="FA60" s="696"/>
      <c r="FB60" s="696"/>
      <c r="FC60" s="696"/>
      <c r="FD60" s="696"/>
      <c r="FE60" s="696"/>
      <c r="FF60" s="696"/>
      <c r="FG60" s="696"/>
      <c r="FH60" s="696"/>
      <c r="FI60" s="696"/>
      <c r="FJ60" s="696"/>
      <c r="FK60" s="696"/>
      <c r="FL60" s="696"/>
      <c r="FM60" s="696"/>
      <c r="FN60" s="696"/>
      <c r="FO60" s="696"/>
      <c r="FP60" s="696"/>
      <c r="FQ60" s="696"/>
      <c r="FR60" s="696"/>
      <c r="FS60" s="696"/>
      <c r="FT60" s="696"/>
      <c r="FU60" s="696"/>
      <c r="FV60" s="696"/>
      <c r="FW60" s="696"/>
      <c r="FX60" s="696"/>
      <c r="FY60" s="696"/>
      <c r="FZ60" s="696"/>
      <c r="GA60" s="696"/>
      <c r="GB60" s="696"/>
      <c r="GC60" s="696"/>
      <c r="GD60" s="696"/>
      <c r="GE60" s="696"/>
      <c r="GF60" s="696"/>
      <c r="GG60" s="696"/>
      <c r="GH60" s="696"/>
      <c r="GI60" s="696"/>
      <c r="GJ60" s="696"/>
      <c r="GK60" s="696"/>
      <c r="GL60" s="696"/>
    </row>
    <row r="61" spans="1:194" ht="21.75" customHeight="1">
      <c r="A61" s="696"/>
      <c r="B61" s="696"/>
      <c r="C61" s="615"/>
      <c r="D61" s="616"/>
      <c r="E61" s="616"/>
      <c r="F61" s="616"/>
      <c r="G61" s="616"/>
      <c r="H61" s="616"/>
      <c r="I61" s="696"/>
      <c r="J61" s="696"/>
      <c r="K61" s="695"/>
      <c r="L61" s="696"/>
      <c r="M61" s="696"/>
      <c r="N61" s="695"/>
      <c r="O61" s="696"/>
      <c r="P61" s="696"/>
      <c r="Q61" s="696"/>
      <c r="R61" s="696"/>
      <c r="S61" s="696"/>
      <c r="T61" s="696"/>
      <c r="U61" s="696"/>
      <c r="V61" s="696"/>
      <c r="W61" s="696"/>
      <c r="X61" s="696"/>
      <c r="Y61" s="696"/>
      <c r="Z61" s="696"/>
      <c r="AA61" s="696"/>
      <c r="AB61" s="696"/>
      <c r="AC61" s="695"/>
      <c r="AD61" s="696"/>
      <c r="AE61" s="696"/>
      <c r="AF61" s="696"/>
      <c r="AG61" s="696"/>
      <c r="AH61" s="696"/>
      <c r="AI61" s="696"/>
      <c r="AJ61" s="696"/>
      <c r="AK61" s="696"/>
      <c r="AL61" s="695"/>
      <c r="AM61" s="696"/>
      <c r="AN61" s="696"/>
      <c r="AO61" s="696"/>
      <c r="AP61" s="696"/>
      <c r="AQ61" s="696"/>
      <c r="AR61" s="696"/>
      <c r="AS61" s="696"/>
      <c r="AT61" s="696"/>
      <c r="AU61" s="695"/>
      <c r="AV61" s="696"/>
      <c r="AW61" s="696"/>
      <c r="AX61" s="695"/>
      <c r="AY61" s="696"/>
      <c r="AZ61" s="696"/>
      <c r="BA61" s="696"/>
      <c r="BB61" s="696"/>
      <c r="BC61" s="696"/>
      <c r="BD61" s="696"/>
      <c r="BE61" s="695"/>
      <c r="BF61" s="696"/>
      <c r="BG61" s="696"/>
      <c r="BH61" s="696"/>
      <c r="BI61" s="696"/>
      <c r="BJ61" s="696"/>
      <c r="BK61" s="696"/>
      <c r="BL61" s="696"/>
      <c r="BM61" s="696"/>
      <c r="BN61" s="696"/>
      <c r="BO61" s="696"/>
      <c r="BP61" s="696"/>
      <c r="BQ61" s="696"/>
      <c r="BR61" s="696"/>
      <c r="BS61" s="696"/>
      <c r="BT61" s="696"/>
      <c r="BU61" s="696"/>
      <c r="BV61" s="696"/>
      <c r="BW61" s="696"/>
      <c r="BX61" s="696"/>
      <c r="BY61" s="696"/>
      <c r="BZ61" s="696"/>
      <c r="CA61" s="696"/>
      <c r="CB61" s="696"/>
      <c r="CC61" s="696"/>
      <c r="CD61" s="696"/>
      <c r="CE61" s="696"/>
      <c r="CF61" s="696"/>
      <c r="CG61" s="696"/>
      <c r="CH61" s="696"/>
      <c r="CI61" s="696"/>
      <c r="CJ61" s="696"/>
      <c r="CK61" s="696"/>
      <c r="CL61" s="696"/>
      <c r="CM61" s="696"/>
      <c r="CN61" s="696"/>
      <c r="CO61" s="696"/>
      <c r="CP61" s="696"/>
      <c r="CQ61" s="696"/>
      <c r="CR61" s="696"/>
      <c r="CS61" s="696"/>
      <c r="CT61" s="696"/>
      <c r="CU61" s="696"/>
      <c r="CV61" s="696"/>
      <c r="CW61" s="696"/>
      <c r="CX61" s="696"/>
      <c r="CY61" s="696"/>
      <c r="CZ61" s="696"/>
      <c r="DA61" s="696"/>
      <c r="DB61" s="696"/>
      <c r="DC61" s="696"/>
      <c r="DD61" s="696"/>
      <c r="DE61" s="696"/>
      <c r="DF61" s="696"/>
      <c r="DG61" s="696"/>
      <c r="DH61" s="696"/>
      <c r="DI61" s="696"/>
      <c r="DJ61" s="696"/>
      <c r="DK61" s="696"/>
      <c r="DL61" s="696"/>
      <c r="DM61" s="696"/>
      <c r="DN61" s="696"/>
      <c r="DO61" s="696"/>
      <c r="DP61" s="696"/>
      <c r="DQ61" s="696"/>
      <c r="DR61" s="696"/>
      <c r="DS61" s="696"/>
      <c r="DT61" s="696"/>
      <c r="DU61" s="696"/>
      <c r="DV61" s="696"/>
      <c r="DW61" s="696"/>
      <c r="DX61" s="696"/>
      <c r="DY61" s="696"/>
      <c r="DZ61" s="696"/>
      <c r="EA61" s="696"/>
      <c r="EB61" s="696"/>
      <c r="EC61" s="696"/>
      <c r="ED61" s="696"/>
      <c r="EE61" s="696"/>
      <c r="EF61" s="696"/>
      <c r="EG61" s="696"/>
      <c r="EH61" s="696"/>
      <c r="EI61" s="696"/>
      <c r="EJ61" s="696"/>
      <c r="EK61" s="696"/>
      <c r="EL61" s="696"/>
      <c r="EM61" s="696"/>
      <c r="EN61" s="696"/>
      <c r="EO61" s="696"/>
      <c r="EP61" s="696"/>
      <c r="EQ61" s="696"/>
      <c r="ER61" s="696"/>
      <c r="ES61" s="696"/>
      <c r="ET61" s="696"/>
      <c r="EU61" s="696"/>
      <c r="EV61" s="696"/>
      <c r="EW61" s="696"/>
      <c r="EX61" s="696"/>
      <c r="EY61" s="696"/>
      <c r="EZ61" s="696"/>
      <c r="FA61" s="696"/>
      <c r="FB61" s="696"/>
      <c r="FC61" s="696"/>
      <c r="FD61" s="696"/>
      <c r="FE61" s="696"/>
      <c r="FF61" s="696"/>
      <c r="FG61" s="696"/>
      <c r="FH61" s="696"/>
      <c r="FI61" s="696"/>
      <c r="FJ61" s="696"/>
      <c r="FK61" s="696"/>
      <c r="FL61" s="696"/>
      <c r="FM61" s="696"/>
      <c r="FN61" s="696"/>
      <c r="FO61" s="696"/>
      <c r="FP61" s="696"/>
      <c r="FQ61" s="696"/>
      <c r="FR61" s="696"/>
      <c r="FS61" s="696"/>
      <c r="FT61" s="696"/>
      <c r="FU61" s="696"/>
      <c r="FV61" s="696"/>
      <c r="FW61" s="696"/>
      <c r="FX61" s="696"/>
      <c r="FY61" s="696"/>
      <c r="FZ61" s="696"/>
      <c r="GA61" s="696"/>
      <c r="GB61" s="696"/>
      <c r="GC61" s="696"/>
      <c r="GD61" s="696"/>
      <c r="GE61" s="696"/>
      <c r="GF61" s="696"/>
      <c r="GG61" s="696"/>
      <c r="GH61" s="696"/>
      <c r="GI61" s="696"/>
      <c r="GJ61" s="696"/>
      <c r="GK61" s="696"/>
      <c r="GL61" s="696"/>
    </row>
    <row r="62" spans="1:194" ht="21.75" customHeight="1">
      <c r="A62" s="696"/>
      <c r="B62" s="696"/>
      <c r="C62" s="615"/>
      <c r="D62" s="616"/>
      <c r="E62" s="616"/>
      <c r="F62" s="616"/>
      <c r="G62" s="616"/>
      <c r="H62" s="616"/>
      <c r="I62" s="696"/>
      <c r="J62" s="696"/>
      <c r="K62" s="695"/>
      <c r="L62" s="696"/>
      <c r="M62" s="696"/>
      <c r="N62" s="695"/>
      <c r="O62" s="696"/>
      <c r="P62" s="696"/>
      <c r="Q62" s="696"/>
      <c r="R62" s="696"/>
      <c r="S62" s="696"/>
      <c r="T62" s="696"/>
      <c r="U62" s="696"/>
      <c r="V62" s="696"/>
      <c r="W62" s="696"/>
      <c r="X62" s="696"/>
      <c r="Y62" s="696"/>
      <c r="Z62" s="696"/>
      <c r="AA62" s="696"/>
      <c r="AB62" s="696"/>
      <c r="AC62" s="695"/>
      <c r="AD62" s="696"/>
      <c r="AE62" s="696"/>
      <c r="AF62" s="696"/>
      <c r="AG62" s="696"/>
      <c r="AH62" s="696"/>
      <c r="AI62" s="696"/>
      <c r="AJ62" s="696"/>
      <c r="AK62" s="696"/>
      <c r="AL62" s="695"/>
      <c r="AM62" s="696"/>
      <c r="AN62" s="696"/>
      <c r="AO62" s="696"/>
      <c r="AP62" s="696"/>
      <c r="AQ62" s="696"/>
      <c r="AR62" s="696"/>
      <c r="AS62" s="696"/>
      <c r="AT62" s="696"/>
      <c r="AU62" s="695"/>
      <c r="AV62" s="696"/>
      <c r="AW62" s="696"/>
      <c r="AX62" s="695"/>
      <c r="AY62" s="696"/>
      <c r="AZ62" s="696"/>
      <c r="BA62" s="696"/>
      <c r="BB62" s="696"/>
      <c r="BC62" s="696"/>
      <c r="BD62" s="696"/>
      <c r="BE62" s="695"/>
      <c r="BF62" s="696"/>
      <c r="BG62" s="696"/>
      <c r="BH62" s="696"/>
      <c r="BI62" s="696"/>
      <c r="BJ62" s="696"/>
      <c r="BK62" s="696"/>
      <c r="BL62" s="696"/>
      <c r="BM62" s="696"/>
      <c r="BN62" s="696"/>
      <c r="BO62" s="696"/>
      <c r="BP62" s="696"/>
      <c r="BQ62" s="696"/>
      <c r="BR62" s="696"/>
      <c r="BS62" s="696"/>
      <c r="BT62" s="696"/>
      <c r="BU62" s="696"/>
      <c r="BV62" s="696"/>
      <c r="BW62" s="696"/>
      <c r="BX62" s="696"/>
      <c r="BY62" s="696"/>
      <c r="BZ62" s="696"/>
      <c r="CA62" s="696"/>
      <c r="CB62" s="696"/>
      <c r="CC62" s="696"/>
      <c r="CD62" s="696"/>
      <c r="CE62" s="696"/>
      <c r="CF62" s="696"/>
      <c r="CG62" s="696"/>
      <c r="CH62" s="696"/>
      <c r="CI62" s="696"/>
      <c r="CJ62" s="696"/>
      <c r="CK62" s="696"/>
      <c r="CL62" s="696"/>
      <c r="CM62" s="696"/>
      <c r="CN62" s="696"/>
      <c r="CO62" s="696"/>
      <c r="CP62" s="696"/>
      <c r="CQ62" s="696"/>
      <c r="CR62" s="696"/>
      <c r="CS62" s="696"/>
      <c r="CT62" s="696"/>
      <c r="CU62" s="696"/>
      <c r="CV62" s="696"/>
      <c r="CW62" s="696"/>
      <c r="CX62" s="696"/>
      <c r="CY62" s="696"/>
      <c r="CZ62" s="696"/>
      <c r="DA62" s="696"/>
      <c r="DB62" s="696"/>
      <c r="DC62" s="696"/>
      <c r="DD62" s="696"/>
      <c r="DE62" s="696"/>
      <c r="DF62" s="696"/>
      <c r="DG62" s="696"/>
      <c r="DH62" s="696"/>
      <c r="DI62" s="696"/>
      <c r="DJ62" s="696"/>
      <c r="DK62" s="696"/>
      <c r="DL62" s="696"/>
      <c r="DM62" s="696"/>
      <c r="DN62" s="696"/>
      <c r="DO62" s="696"/>
      <c r="DP62" s="696"/>
      <c r="DQ62" s="696"/>
      <c r="DR62" s="696"/>
      <c r="DS62" s="696"/>
      <c r="DT62" s="696"/>
      <c r="DU62" s="696"/>
      <c r="DV62" s="696"/>
      <c r="DW62" s="696"/>
      <c r="DX62" s="696"/>
      <c r="DY62" s="696"/>
      <c r="DZ62" s="696"/>
      <c r="EA62" s="696"/>
      <c r="EB62" s="696"/>
      <c r="EC62" s="696"/>
      <c r="ED62" s="696"/>
      <c r="EE62" s="696"/>
      <c r="EF62" s="696"/>
      <c r="EG62" s="696"/>
      <c r="EH62" s="696"/>
      <c r="EI62" s="696"/>
      <c r="EJ62" s="696"/>
      <c r="EK62" s="696"/>
      <c r="EL62" s="696"/>
      <c r="EM62" s="696"/>
      <c r="EN62" s="696"/>
      <c r="EO62" s="696"/>
      <c r="EP62" s="696"/>
      <c r="EQ62" s="696"/>
      <c r="ER62" s="696"/>
      <c r="ES62" s="696"/>
      <c r="ET62" s="696"/>
      <c r="EU62" s="696"/>
      <c r="EV62" s="696"/>
      <c r="EW62" s="696"/>
      <c r="EX62" s="696"/>
      <c r="EY62" s="696"/>
      <c r="EZ62" s="696"/>
      <c r="FA62" s="696"/>
      <c r="FB62" s="696"/>
      <c r="FC62" s="696"/>
      <c r="FD62" s="696"/>
      <c r="FE62" s="696"/>
      <c r="FF62" s="696"/>
      <c r="FG62" s="696"/>
      <c r="FH62" s="696"/>
      <c r="FI62" s="696"/>
      <c r="FJ62" s="696"/>
      <c r="FK62" s="696"/>
      <c r="FL62" s="696"/>
      <c r="FM62" s="696"/>
      <c r="FN62" s="696"/>
      <c r="FO62" s="696"/>
      <c r="FP62" s="696"/>
      <c r="FQ62" s="696"/>
      <c r="FR62" s="696"/>
      <c r="FS62" s="696"/>
      <c r="FT62" s="696"/>
      <c r="FU62" s="696"/>
      <c r="FV62" s="696"/>
      <c r="FW62" s="696"/>
      <c r="FX62" s="696"/>
      <c r="FY62" s="696"/>
      <c r="FZ62" s="696"/>
      <c r="GA62" s="696"/>
      <c r="GB62" s="696"/>
      <c r="GC62" s="696"/>
      <c r="GD62" s="696"/>
      <c r="GE62" s="696"/>
      <c r="GF62" s="696"/>
      <c r="GG62" s="696"/>
      <c r="GH62" s="696"/>
      <c r="GI62" s="696"/>
      <c r="GJ62" s="696"/>
      <c r="GK62" s="696"/>
      <c r="GL62" s="696"/>
    </row>
    <row r="63" spans="1:194" ht="21.75" customHeight="1">
      <c r="A63" s="696"/>
      <c r="B63" s="696"/>
      <c r="C63" s="615"/>
      <c r="D63" s="616"/>
      <c r="E63" s="616"/>
      <c r="F63" s="616"/>
      <c r="G63" s="616"/>
      <c r="H63" s="616"/>
      <c r="I63" s="696"/>
      <c r="J63" s="696"/>
      <c r="K63" s="695"/>
      <c r="L63" s="696"/>
      <c r="M63" s="696"/>
      <c r="N63" s="695"/>
      <c r="O63" s="696"/>
      <c r="P63" s="696"/>
      <c r="Q63" s="696"/>
      <c r="R63" s="696"/>
      <c r="S63" s="696"/>
      <c r="T63" s="696"/>
      <c r="U63" s="696"/>
      <c r="V63" s="696"/>
      <c r="W63" s="696"/>
      <c r="X63" s="696"/>
      <c r="Y63" s="696"/>
      <c r="Z63" s="696"/>
      <c r="AA63" s="696"/>
      <c r="AB63" s="696"/>
      <c r="AC63" s="695"/>
      <c r="AD63" s="696"/>
      <c r="AE63" s="696"/>
      <c r="AF63" s="696"/>
      <c r="AG63" s="696"/>
      <c r="AH63" s="696"/>
      <c r="AI63" s="696"/>
      <c r="AJ63" s="696"/>
      <c r="AK63" s="696"/>
      <c r="AL63" s="695"/>
      <c r="AM63" s="696"/>
      <c r="AN63" s="696"/>
      <c r="AO63" s="696"/>
      <c r="AP63" s="696"/>
      <c r="AQ63" s="696"/>
      <c r="AR63" s="696"/>
      <c r="AS63" s="696"/>
      <c r="AT63" s="696"/>
      <c r="AU63" s="695"/>
      <c r="AV63" s="696"/>
      <c r="AW63" s="696"/>
      <c r="AX63" s="695"/>
      <c r="AY63" s="696"/>
      <c r="AZ63" s="696"/>
      <c r="BA63" s="696"/>
      <c r="BB63" s="696"/>
      <c r="BC63" s="696"/>
      <c r="BD63" s="696"/>
      <c r="BE63" s="695"/>
      <c r="BF63" s="696"/>
      <c r="BG63" s="696"/>
      <c r="BH63" s="696"/>
      <c r="BI63" s="696"/>
      <c r="BJ63" s="696"/>
      <c r="BK63" s="696"/>
      <c r="BL63" s="696"/>
      <c r="BM63" s="696"/>
      <c r="BN63" s="696"/>
      <c r="BO63" s="696"/>
      <c r="BP63" s="696"/>
      <c r="BQ63" s="696"/>
      <c r="BR63" s="696"/>
      <c r="BS63" s="696"/>
      <c r="BT63" s="696"/>
      <c r="BU63" s="696"/>
      <c r="BV63" s="696"/>
      <c r="BW63" s="696"/>
      <c r="BX63" s="696"/>
      <c r="BY63" s="696"/>
      <c r="BZ63" s="696"/>
      <c r="CA63" s="696"/>
      <c r="CB63" s="696"/>
      <c r="CC63" s="696"/>
      <c r="CD63" s="696"/>
      <c r="CE63" s="696"/>
      <c r="CF63" s="696"/>
      <c r="CG63" s="696"/>
      <c r="CH63" s="696"/>
      <c r="CI63" s="696"/>
      <c r="CJ63" s="696"/>
      <c r="CK63" s="696"/>
      <c r="CL63" s="696"/>
      <c r="CM63" s="696"/>
      <c r="CN63" s="696"/>
      <c r="CO63" s="696"/>
      <c r="CP63" s="696"/>
      <c r="CQ63" s="696"/>
      <c r="CR63" s="696"/>
      <c r="CS63" s="696"/>
      <c r="CT63" s="696"/>
      <c r="CU63" s="696"/>
      <c r="CV63" s="696"/>
      <c r="CW63" s="696"/>
      <c r="CX63" s="696"/>
      <c r="CY63" s="696"/>
      <c r="CZ63" s="696"/>
      <c r="DA63" s="696"/>
      <c r="DB63" s="696"/>
      <c r="DC63" s="696"/>
      <c r="DD63" s="696"/>
      <c r="DE63" s="696"/>
      <c r="DF63" s="696"/>
      <c r="DG63" s="696"/>
      <c r="DH63" s="696"/>
      <c r="DI63" s="696"/>
      <c r="DJ63" s="696"/>
      <c r="DK63" s="696"/>
      <c r="DL63" s="696"/>
      <c r="DM63" s="696"/>
      <c r="DN63" s="696"/>
      <c r="DO63" s="696"/>
      <c r="DP63" s="696"/>
      <c r="DQ63" s="696"/>
      <c r="DR63" s="696"/>
      <c r="DS63" s="696"/>
      <c r="DT63" s="696"/>
      <c r="DU63" s="696"/>
      <c r="DV63" s="696"/>
      <c r="DW63" s="696"/>
      <c r="DX63" s="696"/>
      <c r="DY63" s="696"/>
      <c r="DZ63" s="696"/>
      <c r="EA63" s="696"/>
      <c r="EB63" s="696"/>
      <c r="EC63" s="696"/>
      <c r="ED63" s="696"/>
      <c r="EE63" s="696"/>
      <c r="EF63" s="696"/>
      <c r="EG63" s="696"/>
      <c r="EH63" s="696"/>
      <c r="EI63" s="696"/>
      <c r="EJ63" s="696"/>
      <c r="EK63" s="696"/>
      <c r="EL63" s="696"/>
      <c r="EM63" s="696"/>
      <c r="EN63" s="696"/>
      <c r="EO63" s="696"/>
      <c r="EP63" s="696"/>
      <c r="EQ63" s="696"/>
      <c r="ER63" s="696"/>
      <c r="ES63" s="696"/>
      <c r="ET63" s="696"/>
      <c r="EU63" s="696"/>
      <c r="EV63" s="696"/>
      <c r="EW63" s="696"/>
      <c r="EX63" s="696"/>
      <c r="EY63" s="696"/>
      <c r="EZ63" s="696"/>
      <c r="FA63" s="696"/>
      <c r="FB63" s="696"/>
      <c r="FC63" s="696"/>
      <c r="FD63" s="696"/>
      <c r="FE63" s="696"/>
      <c r="FF63" s="696"/>
      <c r="FG63" s="696"/>
      <c r="FH63" s="696"/>
      <c r="FI63" s="696"/>
      <c r="FJ63" s="696"/>
      <c r="FK63" s="696"/>
      <c r="FL63" s="696"/>
      <c r="FM63" s="696"/>
      <c r="FN63" s="696"/>
      <c r="FO63" s="696"/>
      <c r="FP63" s="696"/>
      <c r="FQ63" s="696"/>
      <c r="FR63" s="696"/>
      <c r="FS63" s="696"/>
      <c r="FT63" s="696"/>
      <c r="FU63" s="696"/>
      <c r="FV63" s="696"/>
      <c r="FW63" s="696"/>
      <c r="FX63" s="696"/>
      <c r="FY63" s="696"/>
      <c r="FZ63" s="696"/>
      <c r="GA63" s="696"/>
      <c r="GB63" s="696"/>
      <c r="GC63" s="696"/>
      <c r="GD63" s="696"/>
      <c r="GE63" s="696"/>
      <c r="GF63" s="696"/>
      <c r="GG63" s="696"/>
      <c r="GH63" s="696"/>
      <c r="GI63" s="696"/>
      <c r="GJ63" s="696"/>
      <c r="GK63" s="696"/>
      <c r="GL63" s="696"/>
    </row>
    <row r="64" spans="1:194" ht="21.75" customHeight="1">
      <c r="A64" s="696"/>
      <c r="B64" s="696"/>
      <c r="C64" s="615"/>
      <c r="D64" s="616"/>
      <c r="E64" s="616"/>
      <c r="F64" s="616"/>
      <c r="G64" s="616"/>
      <c r="H64" s="616"/>
      <c r="I64" s="696"/>
      <c r="J64" s="696"/>
      <c r="K64" s="695"/>
      <c r="L64" s="696"/>
      <c r="M64" s="696"/>
      <c r="N64" s="695"/>
      <c r="O64" s="696"/>
      <c r="P64" s="696"/>
      <c r="Q64" s="696"/>
      <c r="R64" s="696"/>
      <c r="S64" s="696"/>
      <c r="T64" s="696"/>
      <c r="U64" s="696"/>
      <c r="V64" s="696"/>
      <c r="W64" s="696"/>
      <c r="X64" s="696"/>
      <c r="Y64" s="696"/>
      <c r="Z64" s="696"/>
      <c r="AA64" s="696"/>
      <c r="AB64" s="696"/>
      <c r="AC64" s="695"/>
      <c r="AD64" s="696"/>
      <c r="AE64" s="696"/>
      <c r="AF64" s="696"/>
      <c r="AG64" s="696"/>
      <c r="AH64" s="696"/>
      <c r="AI64" s="696"/>
      <c r="AJ64" s="696"/>
      <c r="AK64" s="696"/>
      <c r="AL64" s="695"/>
      <c r="AM64" s="696"/>
      <c r="AN64" s="696"/>
      <c r="AO64" s="696"/>
      <c r="AP64" s="696"/>
      <c r="AQ64" s="696"/>
      <c r="AR64" s="696"/>
      <c r="AS64" s="696"/>
      <c r="AT64" s="696"/>
      <c r="AU64" s="695"/>
      <c r="AV64" s="696"/>
      <c r="AW64" s="696"/>
      <c r="AX64" s="695"/>
      <c r="AY64" s="696"/>
      <c r="AZ64" s="696"/>
      <c r="BA64" s="696"/>
      <c r="BB64" s="696"/>
      <c r="BC64" s="696"/>
      <c r="BD64" s="696"/>
      <c r="BE64" s="695"/>
      <c r="BF64" s="696"/>
      <c r="BG64" s="696"/>
      <c r="BH64" s="696"/>
      <c r="BI64" s="696"/>
      <c r="BJ64" s="696"/>
      <c r="BK64" s="696"/>
      <c r="BL64" s="696"/>
      <c r="BM64" s="696"/>
      <c r="BN64" s="696"/>
      <c r="BO64" s="696"/>
      <c r="BP64" s="696"/>
      <c r="BQ64" s="696"/>
      <c r="BR64" s="696"/>
      <c r="BS64" s="696"/>
      <c r="BT64" s="696"/>
      <c r="BU64" s="696"/>
      <c r="BV64" s="696"/>
      <c r="BW64" s="696"/>
      <c r="BX64" s="696"/>
      <c r="BY64" s="696"/>
      <c r="BZ64" s="696"/>
      <c r="CA64" s="696"/>
      <c r="CB64" s="696"/>
      <c r="CC64" s="696"/>
      <c r="CD64" s="696"/>
      <c r="CE64" s="696"/>
      <c r="CF64" s="696"/>
      <c r="CG64" s="696"/>
      <c r="CH64" s="696"/>
      <c r="CI64" s="696"/>
      <c r="CJ64" s="696"/>
      <c r="CK64" s="696"/>
      <c r="CL64" s="696"/>
      <c r="CM64" s="696"/>
      <c r="CN64" s="696"/>
      <c r="CO64" s="696"/>
      <c r="CP64" s="696"/>
      <c r="CQ64" s="696"/>
      <c r="CR64" s="696"/>
      <c r="CS64" s="696"/>
      <c r="CT64" s="696"/>
      <c r="CU64" s="696"/>
      <c r="CV64" s="696"/>
      <c r="CW64" s="696"/>
      <c r="CX64" s="696"/>
      <c r="CY64" s="696"/>
      <c r="CZ64" s="696"/>
      <c r="DA64" s="696"/>
      <c r="DB64" s="696"/>
      <c r="DC64" s="696"/>
      <c r="DD64" s="696"/>
      <c r="DE64" s="696"/>
      <c r="DF64" s="696"/>
      <c r="DG64" s="696"/>
      <c r="DH64" s="696"/>
      <c r="DI64" s="696"/>
      <c r="DJ64" s="696"/>
      <c r="DK64" s="696"/>
      <c r="DL64" s="696"/>
      <c r="DM64" s="696"/>
      <c r="DN64" s="696"/>
      <c r="DO64" s="696"/>
      <c r="DP64" s="696"/>
      <c r="DQ64" s="696"/>
      <c r="DR64" s="696"/>
      <c r="DS64" s="696"/>
      <c r="DT64" s="696"/>
      <c r="DU64" s="696"/>
      <c r="DV64" s="696"/>
      <c r="DW64" s="696"/>
      <c r="DX64" s="696"/>
      <c r="DY64" s="696"/>
      <c r="DZ64" s="696"/>
      <c r="EA64" s="696"/>
      <c r="EB64" s="696"/>
      <c r="EC64" s="696"/>
      <c r="ED64" s="696"/>
      <c r="EE64" s="696"/>
      <c r="EF64" s="696"/>
      <c r="EG64" s="696"/>
      <c r="EH64" s="696"/>
      <c r="EI64" s="696"/>
      <c r="EJ64" s="696"/>
      <c r="EK64" s="696"/>
      <c r="EL64" s="696"/>
      <c r="EM64" s="696"/>
      <c r="EN64" s="696"/>
      <c r="EO64" s="696"/>
      <c r="EP64" s="696"/>
      <c r="EQ64" s="696"/>
      <c r="ER64" s="696"/>
      <c r="ES64" s="696"/>
      <c r="ET64" s="696"/>
      <c r="EU64" s="696"/>
      <c r="EV64" s="696"/>
      <c r="EW64" s="696"/>
      <c r="EX64" s="696"/>
      <c r="EY64" s="696"/>
      <c r="EZ64" s="696"/>
      <c r="FA64" s="696"/>
      <c r="FB64" s="696"/>
      <c r="FC64" s="696"/>
      <c r="FD64" s="696"/>
      <c r="FE64" s="696"/>
      <c r="FF64" s="696"/>
      <c r="FG64" s="696"/>
      <c r="FH64" s="696"/>
      <c r="FI64" s="696"/>
      <c r="FJ64" s="696"/>
      <c r="FK64" s="696"/>
      <c r="FL64" s="696"/>
      <c r="FM64" s="696"/>
      <c r="FN64" s="696"/>
      <c r="FO64" s="696"/>
      <c r="FP64" s="696"/>
      <c r="FQ64" s="696"/>
      <c r="FR64" s="696"/>
      <c r="FS64" s="696"/>
      <c r="FT64" s="696"/>
      <c r="FU64" s="696"/>
      <c r="FV64" s="696"/>
      <c r="FW64" s="696"/>
      <c r="FX64" s="696"/>
      <c r="FY64" s="696"/>
      <c r="FZ64" s="696"/>
      <c r="GA64" s="696"/>
      <c r="GB64" s="696"/>
      <c r="GC64" s="696"/>
      <c r="GD64" s="696"/>
      <c r="GE64" s="696"/>
      <c r="GF64" s="696"/>
      <c r="GG64" s="696"/>
      <c r="GH64" s="696"/>
      <c r="GI64" s="696"/>
      <c r="GJ64" s="696"/>
      <c r="GK64" s="696"/>
      <c r="GL64" s="696"/>
    </row>
    <row r="65" spans="1:194" ht="21.75" customHeight="1">
      <c r="A65" s="696"/>
      <c r="B65" s="696"/>
      <c r="C65" s="615"/>
      <c r="D65" s="616"/>
      <c r="E65" s="616"/>
      <c r="F65" s="616"/>
      <c r="G65" s="616"/>
      <c r="H65" s="616"/>
      <c r="I65" s="696"/>
      <c r="J65" s="696"/>
      <c r="K65" s="695"/>
      <c r="L65" s="696"/>
      <c r="M65" s="696"/>
      <c r="N65" s="695"/>
      <c r="O65" s="696"/>
      <c r="P65" s="696"/>
      <c r="Q65" s="696"/>
      <c r="R65" s="696"/>
      <c r="S65" s="696"/>
      <c r="T65" s="696"/>
      <c r="U65" s="696"/>
      <c r="V65" s="696"/>
      <c r="W65" s="696"/>
      <c r="X65" s="696"/>
      <c r="Y65" s="696"/>
      <c r="Z65" s="696"/>
      <c r="AA65" s="696"/>
      <c r="AB65" s="696"/>
      <c r="AC65" s="695"/>
      <c r="AD65" s="696"/>
      <c r="AE65" s="696"/>
      <c r="AF65" s="696"/>
      <c r="AG65" s="696"/>
      <c r="AH65" s="696"/>
      <c r="AI65" s="696"/>
      <c r="AJ65" s="696"/>
      <c r="AK65" s="696"/>
      <c r="AL65" s="695"/>
      <c r="AM65" s="696"/>
      <c r="AN65" s="696"/>
      <c r="AO65" s="696"/>
      <c r="AP65" s="696"/>
      <c r="AQ65" s="696"/>
      <c r="AR65" s="696"/>
      <c r="AS65" s="696"/>
      <c r="AT65" s="696"/>
      <c r="AU65" s="695"/>
      <c r="AV65" s="696"/>
      <c r="AW65" s="696"/>
      <c r="AX65" s="695"/>
      <c r="AY65" s="696"/>
      <c r="AZ65" s="696"/>
      <c r="BA65" s="696"/>
      <c r="BB65" s="696"/>
      <c r="BC65" s="696"/>
      <c r="BD65" s="696"/>
      <c r="BE65" s="695"/>
      <c r="BF65" s="696"/>
      <c r="BG65" s="696"/>
      <c r="BH65" s="696"/>
      <c r="BI65" s="696"/>
      <c r="BJ65" s="696"/>
      <c r="BK65" s="696"/>
      <c r="BL65" s="696"/>
      <c r="BM65" s="696"/>
      <c r="BN65" s="696"/>
      <c r="BO65" s="696"/>
      <c r="BP65" s="696"/>
      <c r="BQ65" s="696"/>
      <c r="BR65" s="696"/>
      <c r="BS65" s="696"/>
      <c r="BT65" s="696"/>
      <c r="BU65" s="696"/>
      <c r="BV65" s="696"/>
      <c r="BW65" s="696"/>
      <c r="BX65" s="696"/>
      <c r="BY65" s="696"/>
      <c r="BZ65" s="696"/>
      <c r="CA65" s="696"/>
      <c r="CB65" s="696"/>
      <c r="CC65" s="696"/>
      <c r="CD65" s="696"/>
      <c r="CE65" s="696"/>
      <c r="CF65" s="696"/>
      <c r="CG65" s="696"/>
      <c r="CH65" s="696"/>
      <c r="CI65" s="696"/>
      <c r="CJ65" s="696"/>
      <c r="CK65" s="696"/>
      <c r="CL65" s="696"/>
      <c r="CM65" s="696"/>
      <c r="CN65" s="696"/>
      <c r="CO65" s="696"/>
      <c r="CP65" s="696"/>
      <c r="CQ65" s="696"/>
      <c r="CR65" s="696"/>
      <c r="CS65" s="696"/>
      <c r="CT65" s="696"/>
      <c r="CU65" s="696"/>
      <c r="CV65" s="696"/>
      <c r="CW65" s="696"/>
      <c r="CX65" s="696"/>
      <c r="CY65" s="696"/>
      <c r="CZ65" s="696"/>
      <c r="DA65" s="696"/>
      <c r="DB65" s="696"/>
      <c r="DC65" s="696"/>
      <c r="DD65" s="696"/>
      <c r="DE65" s="696"/>
      <c r="DF65" s="696"/>
      <c r="DG65" s="696"/>
      <c r="DH65" s="696"/>
      <c r="DI65" s="696"/>
      <c r="DJ65" s="696"/>
      <c r="DK65" s="696"/>
      <c r="DL65" s="696"/>
      <c r="DM65" s="696"/>
      <c r="DN65" s="696"/>
      <c r="DO65" s="696"/>
      <c r="DP65" s="696"/>
      <c r="DQ65" s="696"/>
      <c r="DR65" s="696"/>
      <c r="DS65" s="696"/>
      <c r="DT65" s="696"/>
      <c r="DU65" s="696"/>
      <c r="DV65" s="696"/>
      <c r="DW65" s="696"/>
      <c r="DX65" s="696"/>
      <c r="DY65" s="696"/>
      <c r="DZ65" s="696"/>
      <c r="EA65" s="696"/>
      <c r="EB65" s="696"/>
      <c r="EC65" s="696"/>
      <c r="ED65" s="696"/>
      <c r="EE65" s="696"/>
      <c r="EF65" s="696"/>
      <c r="EG65" s="696"/>
      <c r="EH65" s="696"/>
      <c r="EI65" s="696"/>
      <c r="EJ65" s="696"/>
      <c r="EK65" s="696"/>
      <c r="EL65" s="696"/>
      <c r="EM65" s="696"/>
      <c r="EN65" s="696"/>
      <c r="EO65" s="696"/>
      <c r="EP65" s="696"/>
      <c r="EQ65" s="696"/>
      <c r="ER65" s="696"/>
      <c r="ES65" s="696"/>
      <c r="ET65" s="696"/>
      <c r="EU65" s="696"/>
      <c r="EV65" s="696"/>
      <c r="EW65" s="696"/>
      <c r="EX65" s="696"/>
      <c r="EY65" s="696"/>
      <c r="EZ65" s="696"/>
      <c r="FA65" s="696"/>
      <c r="FB65" s="696"/>
      <c r="FC65" s="696"/>
      <c r="FD65" s="696"/>
      <c r="FE65" s="696"/>
      <c r="FF65" s="696"/>
      <c r="FG65" s="696"/>
      <c r="FH65" s="696"/>
      <c r="FI65" s="696"/>
      <c r="FJ65" s="696"/>
      <c r="FK65" s="696"/>
      <c r="FL65" s="696"/>
      <c r="FM65" s="696"/>
      <c r="FN65" s="696"/>
      <c r="FO65" s="696"/>
      <c r="FP65" s="696"/>
      <c r="FQ65" s="696"/>
      <c r="FR65" s="696"/>
      <c r="FS65" s="696"/>
      <c r="FT65" s="696"/>
      <c r="FU65" s="696"/>
      <c r="FV65" s="696"/>
      <c r="FW65" s="696"/>
      <c r="FX65" s="696"/>
      <c r="FY65" s="696"/>
      <c r="FZ65" s="696"/>
      <c r="GA65" s="696"/>
      <c r="GB65" s="696"/>
      <c r="GC65" s="696"/>
      <c r="GD65" s="696"/>
      <c r="GE65" s="696"/>
      <c r="GF65" s="696"/>
      <c r="GG65" s="696"/>
      <c r="GH65" s="696"/>
      <c r="GI65" s="696"/>
      <c r="GJ65" s="696"/>
      <c r="GK65" s="696"/>
      <c r="GL65" s="696"/>
    </row>
    <row r="66" spans="1:194" ht="21.75" customHeight="1">
      <c r="C66" s="615"/>
      <c r="D66" s="616"/>
      <c r="E66" s="616"/>
      <c r="F66" s="616"/>
      <c r="G66" s="616"/>
      <c r="H66" s="616"/>
    </row>
    <row r="67" spans="1:194" ht="21.75" customHeight="1">
      <c r="C67" s="615"/>
      <c r="D67" s="616"/>
      <c r="E67" s="616"/>
      <c r="F67" s="616"/>
      <c r="G67" s="616"/>
      <c r="H67" s="616"/>
    </row>
    <row r="68" spans="1:194" ht="21.75" customHeight="1">
      <c r="C68" s="615"/>
      <c r="D68" s="616"/>
      <c r="E68" s="616"/>
      <c r="F68" s="616"/>
      <c r="G68" s="616"/>
      <c r="H68" s="616"/>
    </row>
    <row r="69" spans="1:194" ht="21.75" customHeight="1">
      <c r="C69" s="615"/>
      <c r="D69" s="616"/>
      <c r="E69" s="616"/>
      <c r="F69" s="616"/>
      <c r="G69" s="616"/>
      <c r="H69" s="616"/>
    </row>
    <row r="70" spans="1:194" ht="21.75" customHeight="1">
      <c r="C70" s="615"/>
      <c r="D70" s="616"/>
      <c r="E70" s="616"/>
      <c r="F70" s="616"/>
      <c r="G70" s="616"/>
      <c r="H70" s="616"/>
    </row>
    <row r="71" spans="1:194" ht="21.75" customHeight="1">
      <c r="C71" s="717"/>
      <c r="D71" s="717"/>
      <c r="E71" s="717"/>
      <c r="F71" s="717"/>
      <c r="G71" s="717"/>
      <c r="H71" s="717"/>
    </row>
    <row r="72" spans="1:194" ht="21.75" customHeight="1">
      <c r="C72" s="717"/>
      <c r="D72" s="717"/>
      <c r="E72" s="717"/>
      <c r="F72" s="717"/>
      <c r="G72" s="717"/>
      <c r="H72" s="717"/>
    </row>
  </sheetData>
  <mergeCells count="28">
    <mergeCell ref="AV4:AX4"/>
    <mergeCell ref="B1:BC1"/>
    <mergeCell ref="B2:BC2"/>
    <mergeCell ref="A4:A5"/>
    <mergeCell ref="B4:B5"/>
    <mergeCell ref="C4:C5"/>
    <mergeCell ref="D4:F4"/>
    <mergeCell ref="I4:K4"/>
    <mergeCell ref="L4:N4"/>
    <mergeCell ref="O4:P4"/>
    <mergeCell ref="Q4:R4"/>
    <mergeCell ref="AS4:AU4"/>
    <mergeCell ref="AY4:AZ4"/>
    <mergeCell ref="BA4:BB4"/>
    <mergeCell ref="BC4:BD4"/>
    <mergeCell ref="AO4:AP4"/>
    <mergeCell ref="AQ4:AR4"/>
    <mergeCell ref="G53:H53"/>
    <mergeCell ref="AF4:AG4"/>
    <mergeCell ref="AH4:AI4"/>
    <mergeCell ref="AJ4:AL4"/>
    <mergeCell ref="AM4:AN4"/>
    <mergeCell ref="AD4:AE4"/>
    <mergeCell ref="S4:T4"/>
    <mergeCell ref="U4:V4"/>
    <mergeCell ref="W4:X4"/>
    <mergeCell ref="Y4:Z4"/>
    <mergeCell ref="AA4:AC4"/>
  </mergeCells>
  <pageMargins left="0.51181102362204722" right="0.31496062992125984" top="0.35433070866141736" bottom="0.15748031496062992" header="0.31496062992125984" footer="0.31496062992125984"/>
  <pageSetup orientation="landscape" r:id="rId1"/>
  <ignoredErrors>
    <ignoredError sqref="BE24:BE45 AU8 AL8 N49:N50 N45:N48 N7:N44 AC7:AC13 AC49:AC50 AL5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CO62"/>
  <sheetViews>
    <sheetView workbookViewId="0">
      <pane xSplit="8" ySplit="5" topLeftCell="AS6" activePane="bottomRight" state="frozen"/>
      <selection pane="topRight" activeCell="I1" sqref="I1"/>
      <selection pane="bottomLeft" activeCell="A6" sqref="A6"/>
      <selection pane="bottomRight" activeCell="A6" sqref="A6"/>
    </sheetView>
  </sheetViews>
  <sheetFormatPr defaultRowHeight="18.75"/>
  <cols>
    <col min="1" max="1" width="5.28515625" style="648" customWidth="1"/>
    <col min="2" max="2" width="9.28515625" style="692" customWidth="1"/>
    <col min="3" max="3" width="23.85546875" style="648" customWidth="1"/>
    <col min="4" max="4" width="5.28515625" style="648" customWidth="1"/>
    <col min="5" max="5" width="11.140625" style="692" customWidth="1"/>
    <col min="6" max="6" width="11.85546875" style="692" customWidth="1"/>
    <col min="7" max="7" width="16.5703125" style="692" customWidth="1"/>
    <col min="8" max="8" width="11.42578125" style="648" customWidth="1"/>
    <col min="9" max="11" width="5.7109375" style="648" customWidth="1"/>
    <col min="12" max="14" width="6.5703125" style="648" customWidth="1"/>
    <col min="15" max="26" width="5.7109375" style="648" customWidth="1"/>
    <col min="27" max="29" width="6.28515625" style="648" customWidth="1"/>
    <col min="30" max="35" width="5.7109375" style="648" customWidth="1"/>
    <col min="36" max="37" width="6.28515625" style="648" customWidth="1"/>
    <col min="38" max="38" width="7" style="648" customWidth="1"/>
    <col min="39" max="46" width="5.7109375" style="648" customWidth="1"/>
    <col min="47" max="49" width="6.5703125" style="648" customWidth="1"/>
    <col min="50" max="50" width="7.42578125" style="648" customWidth="1"/>
    <col min="51" max="57" width="5.7109375" style="648" customWidth="1"/>
    <col min="58" max="58" width="8.7109375" style="692" customWidth="1"/>
    <col min="59" max="16384" width="9.140625" style="648"/>
  </cols>
  <sheetData>
    <row r="1" spans="1:93">
      <c r="B1" s="643" t="s">
        <v>347</v>
      </c>
      <c r="C1" s="643"/>
      <c r="D1" s="643"/>
      <c r="E1" s="649"/>
      <c r="F1" s="649"/>
      <c r="G1" s="649"/>
      <c r="H1" s="643"/>
      <c r="I1" s="643"/>
      <c r="J1" s="643"/>
      <c r="K1" s="643"/>
      <c r="L1" s="643"/>
      <c r="M1" s="643"/>
      <c r="N1" s="643"/>
      <c r="O1" s="643"/>
      <c r="P1" s="643"/>
      <c r="Q1" s="643"/>
      <c r="R1" s="643"/>
      <c r="S1" s="643"/>
      <c r="T1" s="643"/>
      <c r="U1" s="643"/>
      <c r="V1" s="643"/>
      <c r="W1" s="643"/>
      <c r="X1" s="643"/>
      <c r="Y1" s="643"/>
      <c r="Z1" s="643"/>
      <c r="AA1" s="643"/>
      <c r="AB1" s="643"/>
      <c r="AC1" s="643"/>
      <c r="AD1" s="634"/>
      <c r="AE1" s="634"/>
      <c r="AF1" s="634"/>
      <c r="AG1" s="634"/>
      <c r="AH1" s="634"/>
      <c r="AI1" s="634"/>
      <c r="AJ1" s="634"/>
      <c r="AK1" s="634"/>
      <c r="AL1" s="634"/>
      <c r="AM1" s="634"/>
      <c r="AN1" s="634"/>
      <c r="AO1" s="634"/>
      <c r="AP1" s="634"/>
      <c r="AQ1" s="634"/>
      <c r="AR1" s="634"/>
      <c r="AS1" s="634"/>
      <c r="AT1" s="634"/>
      <c r="AU1" s="634"/>
      <c r="AV1" s="634"/>
      <c r="AW1" s="634"/>
      <c r="AX1" s="634"/>
      <c r="AY1" s="634"/>
      <c r="AZ1" s="634"/>
      <c r="BA1" s="634"/>
      <c r="BB1" s="634"/>
      <c r="BC1" s="634"/>
      <c r="BD1" s="634"/>
      <c r="BE1" s="634"/>
      <c r="BF1" s="634"/>
      <c r="BG1" s="634"/>
      <c r="BH1" s="634"/>
      <c r="BI1" s="634"/>
    </row>
    <row r="2" spans="1:93">
      <c r="B2" s="644" t="s">
        <v>348</v>
      </c>
      <c r="C2" s="644"/>
      <c r="D2" s="644"/>
      <c r="E2" s="650"/>
      <c r="F2" s="650"/>
      <c r="G2" s="650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4"/>
      <c r="T2" s="644"/>
      <c r="U2" s="644"/>
      <c r="V2" s="644"/>
      <c r="W2" s="644"/>
      <c r="X2" s="644"/>
      <c r="Y2" s="644"/>
      <c r="Z2" s="644"/>
      <c r="AA2" s="644"/>
      <c r="AB2" s="644"/>
      <c r="AC2" s="644"/>
      <c r="AD2" s="634"/>
      <c r="AE2" s="634"/>
      <c r="AF2" s="634"/>
      <c r="AG2" s="634"/>
      <c r="AH2" s="634"/>
      <c r="AI2" s="634"/>
      <c r="AJ2" s="634"/>
      <c r="AK2" s="634"/>
      <c r="AL2" s="634"/>
      <c r="AM2" s="634"/>
      <c r="AN2" s="634"/>
      <c r="AO2" s="634"/>
      <c r="AP2" s="634"/>
      <c r="AQ2" s="634"/>
      <c r="AR2" s="634"/>
      <c r="AS2" s="634"/>
      <c r="AT2" s="634"/>
      <c r="AU2" s="634"/>
      <c r="AV2" s="634"/>
      <c r="AW2" s="634"/>
      <c r="AX2" s="634"/>
      <c r="AY2" s="634"/>
      <c r="AZ2" s="634"/>
      <c r="BA2" s="634"/>
      <c r="BB2" s="634"/>
      <c r="BC2" s="634"/>
      <c r="BD2" s="634"/>
      <c r="BE2" s="634"/>
      <c r="BF2" s="634"/>
      <c r="BG2" s="634"/>
      <c r="BH2" s="634"/>
      <c r="BI2" s="634"/>
    </row>
    <row r="3" spans="1:93">
      <c r="A3" s="634"/>
      <c r="B3" s="651"/>
      <c r="C3" s="652"/>
      <c r="D3" s="652"/>
      <c r="E3" s="651"/>
      <c r="F3" s="651"/>
      <c r="G3" s="651"/>
      <c r="H3" s="652"/>
      <c r="I3" s="652"/>
      <c r="J3" s="652"/>
      <c r="K3" s="652"/>
      <c r="L3" s="652"/>
      <c r="M3" s="652"/>
      <c r="N3" s="652"/>
      <c r="O3" s="652"/>
      <c r="P3" s="652"/>
      <c r="Q3" s="652"/>
      <c r="R3" s="634"/>
      <c r="S3" s="634"/>
      <c r="T3" s="634"/>
      <c r="U3" s="634"/>
      <c r="V3" s="634"/>
      <c r="W3" s="634"/>
      <c r="X3" s="634"/>
      <c r="Y3" s="634"/>
      <c r="Z3" s="634"/>
      <c r="AA3" s="634"/>
      <c r="AB3" s="634"/>
      <c r="AC3" s="634"/>
      <c r="AD3" s="634"/>
      <c r="AE3" s="634"/>
      <c r="AF3" s="634"/>
      <c r="AG3" s="634"/>
      <c r="AH3" s="634"/>
      <c r="AI3" s="634"/>
      <c r="AJ3" s="634"/>
      <c r="AK3" s="634"/>
      <c r="AL3" s="634"/>
      <c r="AM3" s="634"/>
      <c r="AN3" s="634"/>
      <c r="AO3" s="634"/>
      <c r="AP3" s="634"/>
      <c r="AQ3" s="634"/>
      <c r="AR3" s="634"/>
      <c r="AS3" s="634"/>
      <c r="AT3" s="634"/>
      <c r="AU3" s="634"/>
      <c r="AV3" s="634"/>
      <c r="AW3" s="634"/>
      <c r="AX3" s="634"/>
      <c r="AY3" s="634"/>
      <c r="AZ3" s="634"/>
      <c r="BA3" s="634"/>
      <c r="BB3" s="634"/>
      <c r="BC3" s="634"/>
      <c r="BD3" s="634"/>
      <c r="BE3" s="634"/>
      <c r="BF3" s="634"/>
      <c r="BG3" s="634"/>
      <c r="BH3" s="634"/>
      <c r="BI3" s="634"/>
    </row>
    <row r="4" spans="1:93">
      <c r="A4" s="1050" t="s">
        <v>0</v>
      </c>
      <c r="B4" s="1050" t="s">
        <v>22</v>
      </c>
      <c r="C4" s="1050" t="s">
        <v>1</v>
      </c>
      <c r="D4" s="1052" t="s">
        <v>30</v>
      </c>
      <c r="E4" s="1053"/>
      <c r="F4" s="1054"/>
      <c r="G4" s="653" t="s">
        <v>31</v>
      </c>
      <c r="H4" s="654" t="s">
        <v>24</v>
      </c>
      <c r="I4" s="1052" t="s">
        <v>36</v>
      </c>
      <c r="J4" s="1053"/>
      <c r="K4" s="1054"/>
      <c r="L4" s="1047" t="s">
        <v>2</v>
      </c>
      <c r="M4" s="1049"/>
      <c r="N4" s="1048"/>
      <c r="O4" s="1047" t="s">
        <v>3</v>
      </c>
      <c r="P4" s="1048"/>
      <c r="Q4" s="1047" t="s">
        <v>4</v>
      </c>
      <c r="R4" s="1048"/>
      <c r="S4" s="1047" t="s">
        <v>5</v>
      </c>
      <c r="T4" s="1048"/>
      <c r="U4" s="1047" t="s">
        <v>6</v>
      </c>
      <c r="V4" s="1048"/>
      <c r="W4" s="1047" t="s">
        <v>7</v>
      </c>
      <c r="X4" s="1048"/>
      <c r="Y4" s="1047" t="s">
        <v>8</v>
      </c>
      <c r="Z4" s="1048"/>
      <c r="AA4" s="1047" t="s">
        <v>9</v>
      </c>
      <c r="AB4" s="1049"/>
      <c r="AC4" s="1048"/>
      <c r="AD4" s="1047" t="s">
        <v>10</v>
      </c>
      <c r="AE4" s="1048"/>
      <c r="AF4" s="1047" t="s">
        <v>11</v>
      </c>
      <c r="AG4" s="1048"/>
      <c r="AH4" s="1047" t="s">
        <v>12</v>
      </c>
      <c r="AI4" s="1048"/>
      <c r="AJ4" s="1047" t="s">
        <v>13</v>
      </c>
      <c r="AK4" s="1049"/>
      <c r="AL4" s="1048"/>
      <c r="AM4" s="1047" t="s">
        <v>14</v>
      </c>
      <c r="AN4" s="1048"/>
      <c r="AO4" s="1047" t="s">
        <v>15</v>
      </c>
      <c r="AP4" s="1048"/>
      <c r="AQ4" s="1047" t="s">
        <v>16</v>
      </c>
      <c r="AR4" s="1048"/>
      <c r="AS4" s="1047" t="s">
        <v>17</v>
      </c>
      <c r="AT4" s="1049"/>
      <c r="AU4" s="1048"/>
      <c r="AV4" s="1047" t="s">
        <v>296</v>
      </c>
      <c r="AW4" s="1049"/>
      <c r="AX4" s="1048"/>
      <c r="AY4" s="1044" t="s">
        <v>33</v>
      </c>
      <c r="AZ4" s="1046"/>
      <c r="BA4" s="1044" t="s">
        <v>34</v>
      </c>
      <c r="BB4" s="1046"/>
      <c r="BC4" s="1044" t="s">
        <v>35</v>
      </c>
      <c r="BD4" s="1045"/>
      <c r="BE4" s="1046"/>
      <c r="BF4" s="656" t="s">
        <v>23</v>
      </c>
      <c r="BG4" s="497"/>
      <c r="BH4" s="497"/>
      <c r="BI4" s="497"/>
    </row>
    <row r="5" spans="1:93">
      <c r="A5" s="1051"/>
      <c r="B5" s="1051"/>
      <c r="C5" s="1051"/>
      <c r="D5" s="653" t="s">
        <v>28</v>
      </c>
      <c r="E5" s="653" t="s">
        <v>29</v>
      </c>
      <c r="F5" s="653" t="s">
        <v>27</v>
      </c>
      <c r="G5" s="653" t="s">
        <v>32</v>
      </c>
      <c r="H5" s="654" t="s">
        <v>25</v>
      </c>
      <c r="I5" s="654" t="s">
        <v>19</v>
      </c>
      <c r="J5" s="654" t="s">
        <v>20</v>
      </c>
      <c r="K5" s="654" t="s">
        <v>18</v>
      </c>
      <c r="L5" s="622" t="s">
        <v>19</v>
      </c>
      <c r="M5" s="622" t="s">
        <v>20</v>
      </c>
      <c r="N5" s="622" t="s">
        <v>18</v>
      </c>
      <c r="O5" s="622" t="s">
        <v>19</v>
      </c>
      <c r="P5" s="622" t="s">
        <v>20</v>
      </c>
      <c r="Q5" s="622" t="s">
        <v>19</v>
      </c>
      <c r="R5" s="622" t="s">
        <v>20</v>
      </c>
      <c r="S5" s="622" t="s">
        <v>19</v>
      </c>
      <c r="T5" s="622" t="s">
        <v>20</v>
      </c>
      <c r="U5" s="622" t="s">
        <v>19</v>
      </c>
      <c r="V5" s="622" t="s">
        <v>20</v>
      </c>
      <c r="W5" s="622" t="s">
        <v>19</v>
      </c>
      <c r="X5" s="622" t="s">
        <v>20</v>
      </c>
      <c r="Y5" s="622" t="s">
        <v>19</v>
      </c>
      <c r="Z5" s="622" t="s">
        <v>20</v>
      </c>
      <c r="AA5" s="622" t="s">
        <v>19</v>
      </c>
      <c r="AB5" s="622" t="s">
        <v>20</v>
      </c>
      <c r="AC5" s="622" t="s">
        <v>18</v>
      </c>
      <c r="AD5" s="622" t="s">
        <v>19</v>
      </c>
      <c r="AE5" s="622" t="s">
        <v>20</v>
      </c>
      <c r="AF5" s="622" t="s">
        <v>19</v>
      </c>
      <c r="AG5" s="622" t="s">
        <v>20</v>
      </c>
      <c r="AH5" s="622" t="s">
        <v>19</v>
      </c>
      <c r="AI5" s="622" t="s">
        <v>20</v>
      </c>
      <c r="AJ5" s="622" t="s">
        <v>19</v>
      </c>
      <c r="AK5" s="622" t="s">
        <v>20</v>
      </c>
      <c r="AL5" s="622" t="s">
        <v>18</v>
      </c>
      <c r="AM5" s="622" t="s">
        <v>19</v>
      </c>
      <c r="AN5" s="622" t="s">
        <v>20</v>
      </c>
      <c r="AO5" s="622" t="s">
        <v>19</v>
      </c>
      <c r="AP5" s="622" t="s">
        <v>20</v>
      </c>
      <c r="AQ5" s="622" t="s">
        <v>19</v>
      </c>
      <c r="AR5" s="622" t="s">
        <v>20</v>
      </c>
      <c r="AS5" s="622" t="s">
        <v>19</v>
      </c>
      <c r="AT5" s="622" t="s">
        <v>20</v>
      </c>
      <c r="AU5" s="622" t="s">
        <v>18</v>
      </c>
      <c r="AV5" s="622" t="s">
        <v>19</v>
      </c>
      <c r="AW5" s="622" t="s">
        <v>20</v>
      </c>
      <c r="AX5" s="622" t="s">
        <v>18</v>
      </c>
      <c r="AY5" s="622" t="s">
        <v>19</v>
      </c>
      <c r="AZ5" s="622" t="s">
        <v>20</v>
      </c>
      <c r="BA5" s="622" t="s">
        <v>19</v>
      </c>
      <c r="BB5" s="622" t="s">
        <v>20</v>
      </c>
      <c r="BC5" s="657" t="s">
        <v>19</v>
      </c>
      <c r="BD5" s="657" t="s">
        <v>20</v>
      </c>
      <c r="BE5" s="658" t="s">
        <v>18</v>
      </c>
      <c r="BF5" s="658"/>
      <c r="BG5" s="497"/>
      <c r="BH5" s="497"/>
      <c r="BI5" s="497"/>
    </row>
    <row r="6" spans="1:93">
      <c r="A6" s="844">
        <v>1</v>
      </c>
      <c r="B6" s="845" t="s">
        <v>298</v>
      </c>
      <c r="C6" s="845" t="s">
        <v>349</v>
      </c>
      <c r="D6" s="844">
        <v>4</v>
      </c>
      <c r="E6" s="845" t="s">
        <v>350</v>
      </c>
      <c r="F6" s="845" t="s">
        <v>121</v>
      </c>
      <c r="G6" s="845" t="s">
        <v>351</v>
      </c>
      <c r="H6" s="845" t="s">
        <v>759</v>
      </c>
      <c r="I6" s="660">
        <v>8</v>
      </c>
      <c r="J6" s="660">
        <v>16</v>
      </c>
      <c r="K6" s="660">
        <f>SUM(I6:J6)</f>
        <v>24</v>
      </c>
      <c r="L6" s="660">
        <v>169</v>
      </c>
      <c r="M6" s="660">
        <v>148</v>
      </c>
      <c r="N6" s="660">
        <f>SUM(L6:M6)</f>
        <v>317</v>
      </c>
      <c r="O6" s="660">
        <v>55</v>
      </c>
      <c r="P6" s="660">
        <v>64</v>
      </c>
      <c r="Q6" s="660">
        <v>67</v>
      </c>
      <c r="R6" s="660">
        <v>62</v>
      </c>
      <c r="S6" s="660">
        <v>58</v>
      </c>
      <c r="T6" s="660">
        <v>67</v>
      </c>
      <c r="U6" s="660">
        <v>60</v>
      </c>
      <c r="V6" s="660">
        <v>53</v>
      </c>
      <c r="W6" s="660">
        <v>51</v>
      </c>
      <c r="X6" s="660">
        <v>57</v>
      </c>
      <c r="Y6" s="660">
        <v>69</v>
      </c>
      <c r="Z6" s="660">
        <v>51</v>
      </c>
      <c r="AA6" s="660">
        <f>SUM(O6+Q6+S6+U6+W6+Y6)</f>
        <v>360</v>
      </c>
      <c r="AB6" s="660">
        <f>SUM(P6+R6+T6+V6+X6+Z6)</f>
        <v>354</v>
      </c>
      <c r="AC6" s="660">
        <f>AA6+AB6</f>
        <v>714</v>
      </c>
      <c r="AD6" s="660">
        <v>0</v>
      </c>
      <c r="AE6" s="660">
        <v>0</v>
      </c>
      <c r="AF6" s="660">
        <v>0</v>
      </c>
      <c r="AG6" s="660">
        <v>0</v>
      </c>
      <c r="AH6" s="660">
        <v>0</v>
      </c>
      <c r="AI6" s="660">
        <v>0</v>
      </c>
      <c r="AJ6" s="660">
        <f>AD6+AF6+AH6</f>
        <v>0</v>
      </c>
      <c r="AK6" s="660">
        <f>AE6+AG6+AI6</f>
        <v>0</v>
      </c>
      <c r="AL6" s="660">
        <f>AJ6+AK6</f>
        <v>0</v>
      </c>
      <c r="AM6" s="660">
        <v>0</v>
      </c>
      <c r="AN6" s="660">
        <v>0</v>
      </c>
      <c r="AO6" s="660">
        <v>0</v>
      </c>
      <c r="AP6" s="660">
        <v>0</v>
      </c>
      <c r="AQ6" s="660">
        <v>0</v>
      </c>
      <c r="AR6" s="660">
        <v>0</v>
      </c>
      <c r="AS6" s="660">
        <f>AM6+AO6+AQ6</f>
        <v>0</v>
      </c>
      <c r="AT6" s="660">
        <f>AN6+AP6+AR6</f>
        <v>0</v>
      </c>
      <c r="AU6" s="660">
        <f>AS6+AT6</f>
        <v>0</v>
      </c>
      <c r="AV6" s="660">
        <f>SUM(I6+L6+AA6+AJ6+AS6)</f>
        <v>537</v>
      </c>
      <c r="AW6" s="660">
        <f>SUM(J6+M6+AB6+AK6+AT6)</f>
        <v>518</v>
      </c>
      <c r="AX6" s="661">
        <f>AV6+AW6</f>
        <v>1055</v>
      </c>
      <c r="AY6" s="660">
        <v>0</v>
      </c>
      <c r="AZ6" s="660">
        <v>0</v>
      </c>
      <c r="BA6" s="660">
        <v>0</v>
      </c>
      <c r="BB6" s="660">
        <v>0</v>
      </c>
      <c r="BC6" s="660">
        <v>6</v>
      </c>
      <c r="BD6" s="660">
        <v>47</v>
      </c>
      <c r="BE6" s="660">
        <f>BC6+BD6</f>
        <v>53</v>
      </c>
      <c r="BF6" s="870" t="s">
        <v>137</v>
      </c>
      <c r="BG6" s="497"/>
      <c r="BH6" s="497"/>
      <c r="BI6" s="497"/>
    </row>
    <row r="7" spans="1:93">
      <c r="A7" s="662">
        <v>2</v>
      </c>
      <c r="B7" s="663" t="s">
        <v>298</v>
      </c>
      <c r="C7" s="663" t="s">
        <v>352</v>
      </c>
      <c r="D7" s="662">
        <v>2</v>
      </c>
      <c r="E7" s="663" t="s">
        <v>353</v>
      </c>
      <c r="F7" s="663" t="s">
        <v>121</v>
      </c>
      <c r="G7" s="663" t="s">
        <v>351</v>
      </c>
      <c r="H7" s="663" t="s">
        <v>58</v>
      </c>
      <c r="I7" s="664">
        <v>0</v>
      </c>
      <c r="J7" s="664">
        <v>0</v>
      </c>
      <c r="K7" s="664">
        <f>SUM(I7:J7)</f>
        <v>0</v>
      </c>
      <c r="L7" s="664">
        <v>46</v>
      </c>
      <c r="M7" s="664">
        <v>28</v>
      </c>
      <c r="N7" s="664">
        <f>SUM(L7:M7)</f>
        <v>74</v>
      </c>
      <c r="O7" s="664">
        <v>13</v>
      </c>
      <c r="P7" s="664">
        <v>13</v>
      </c>
      <c r="Q7" s="664">
        <v>15</v>
      </c>
      <c r="R7" s="664">
        <v>12</v>
      </c>
      <c r="S7" s="664">
        <v>12</v>
      </c>
      <c r="T7" s="664">
        <v>23</v>
      </c>
      <c r="U7" s="664">
        <v>14</v>
      </c>
      <c r="V7" s="664">
        <v>8</v>
      </c>
      <c r="W7" s="664">
        <v>9</v>
      </c>
      <c r="X7" s="664">
        <v>13</v>
      </c>
      <c r="Y7" s="664">
        <v>14</v>
      </c>
      <c r="Z7" s="664">
        <v>15</v>
      </c>
      <c r="AA7" s="664">
        <f t="shared" ref="AA7:AA42" si="0">SUM(O7+Q7+S7+U7+W7+Y7)</f>
        <v>77</v>
      </c>
      <c r="AB7" s="664">
        <f t="shared" ref="AB7:AB42" si="1">SUM(P7+R7+T7+V7+X7+Z7)</f>
        <v>84</v>
      </c>
      <c r="AC7" s="664">
        <f>AA7+AB7</f>
        <v>161</v>
      </c>
      <c r="AD7" s="664">
        <v>0</v>
      </c>
      <c r="AE7" s="664">
        <v>0</v>
      </c>
      <c r="AF7" s="664">
        <v>0</v>
      </c>
      <c r="AG7" s="664">
        <v>0</v>
      </c>
      <c r="AH7" s="664">
        <v>0</v>
      </c>
      <c r="AI7" s="664">
        <v>0</v>
      </c>
      <c r="AJ7" s="664">
        <f t="shared" ref="AJ7:AK10" si="2">AD7+AF7+AH7</f>
        <v>0</v>
      </c>
      <c r="AK7" s="664">
        <f t="shared" si="2"/>
        <v>0</v>
      </c>
      <c r="AL7" s="664">
        <f t="shared" ref="AL7:AL10" si="3">AJ7+AK7</f>
        <v>0</v>
      </c>
      <c r="AM7" s="664">
        <v>0</v>
      </c>
      <c r="AN7" s="664">
        <v>0</v>
      </c>
      <c r="AO7" s="664">
        <v>0</v>
      </c>
      <c r="AP7" s="664">
        <v>0</v>
      </c>
      <c r="AQ7" s="664">
        <v>0</v>
      </c>
      <c r="AR7" s="664">
        <v>0</v>
      </c>
      <c r="AS7" s="664">
        <f t="shared" ref="AS7:AT10" si="4">AM7+AO7+AQ7</f>
        <v>0</v>
      </c>
      <c r="AT7" s="664">
        <f t="shared" si="4"/>
        <v>0</v>
      </c>
      <c r="AU7" s="664">
        <f t="shared" ref="AU7:AU10" si="5">AS7+AT7</f>
        <v>0</v>
      </c>
      <c r="AV7" s="664">
        <f t="shared" ref="AV7:AV42" si="6">SUM(I7+L7+AA7+AJ7+AS7)</f>
        <v>123</v>
      </c>
      <c r="AW7" s="664">
        <f t="shared" ref="AW7:AW42" si="7">SUM(J7+M7+AB7+AK7+AT7)</f>
        <v>112</v>
      </c>
      <c r="AX7" s="664">
        <f t="shared" ref="AX7:AX10" si="8">AV7+AW7</f>
        <v>235</v>
      </c>
      <c r="AY7" s="664">
        <v>3</v>
      </c>
      <c r="AZ7" s="664">
        <v>6</v>
      </c>
      <c r="BA7" s="664">
        <v>0</v>
      </c>
      <c r="BB7" s="664">
        <v>0</v>
      </c>
      <c r="BC7" s="664">
        <v>3</v>
      </c>
      <c r="BD7" s="664">
        <v>12</v>
      </c>
      <c r="BE7" s="664">
        <f>BC7+BD7</f>
        <v>15</v>
      </c>
      <c r="BF7" s="869" t="s">
        <v>137</v>
      </c>
      <c r="BG7" s="497"/>
      <c r="BH7" s="497"/>
      <c r="BI7" s="497"/>
    </row>
    <row r="8" spans="1:93" s="665" customFormat="1">
      <c r="A8" s="662">
        <v>3</v>
      </c>
      <c r="B8" s="663" t="s">
        <v>298</v>
      </c>
      <c r="C8" s="663" t="s">
        <v>354</v>
      </c>
      <c r="D8" s="662">
        <v>4</v>
      </c>
      <c r="E8" s="663" t="s">
        <v>355</v>
      </c>
      <c r="F8" s="663" t="s">
        <v>121</v>
      </c>
      <c r="G8" s="663" t="s">
        <v>351</v>
      </c>
      <c r="H8" s="663" t="s">
        <v>58</v>
      </c>
      <c r="I8" s="664">
        <v>22</v>
      </c>
      <c r="J8" s="664">
        <v>21</v>
      </c>
      <c r="K8" s="664">
        <f>SUM(I8:J8)</f>
        <v>43</v>
      </c>
      <c r="L8" s="664">
        <v>76</v>
      </c>
      <c r="M8" s="664">
        <v>72</v>
      </c>
      <c r="N8" s="664">
        <f>SUM(L8:M8)</f>
        <v>148</v>
      </c>
      <c r="O8" s="664">
        <v>37</v>
      </c>
      <c r="P8" s="664">
        <v>35</v>
      </c>
      <c r="Q8" s="664">
        <v>26</v>
      </c>
      <c r="R8" s="664">
        <v>14</v>
      </c>
      <c r="S8" s="664">
        <v>24</v>
      </c>
      <c r="T8" s="664">
        <v>27</v>
      </c>
      <c r="U8" s="664">
        <v>23</v>
      </c>
      <c r="V8" s="664">
        <v>21</v>
      </c>
      <c r="W8" s="664">
        <v>22</v>
      </c>
      <c r="X8" s="664">
        <v>22</v>
      </c>
      <c r="Y8" s="664">
        <v>16</v>
      </c>
      <c r="Z8" s="664">
        <v>20</v>
      </c>
      <c r="AA8" s="664">
        <f t="shared" si="0"/>
        <v>148</v>
      </c>
      <c r="AB8" s="664">
        <f t="shared" si="1"/>
        <v>139</v>
      </c>
      <c r="AC8" s="664">
        <f t="shared" ref="AC8:AC10" si="9">AA8+AB8</f>
        <v>287</v>
      </c>
      <c r="AD8" s="664">
        <v>0</v>
      </c>
      <c r="AE8" s="664">
        <v>0</v>
      </c>
      <c r="AF8" s="664">
        <v>0</v>
      </c>
      <c r="AG8" s="664">
        <v>0</v>
      </c>
      <c r="AH8" s="664">
        <v>0</v>
      </c>
      <c r="AI8" s="664">
        <v>0</v>
      </c>
      <c r="AJ8" s="664">
        <f t="shared" si="2"/>
        <v>0</v>
      </c>
      <c r="AK8" s="664">
        <f t="shared" si="2"/>
        <v>0</v>
      </c>
      <c r="AL8" s="664">
        <f t="shared" si="3"/>
        <v>0</v>
      </c>
      <c r="AM8" s="664">
        <v>0</v>
      </c>
      <c r="AN8" s="664">
        <v>0</v>
      </c>
      <c r="AO8" s="664">
        <v>0</v>
      </c>
      <c r="AP8" s="664">
        <v>0</v>
      </c>
      <c r="AQ8" s="664">
        <v>0</v>
      </c>
      <c r="AR8" s="664">
        <v>0</v>
      </c>
      <c r="AS8" s="664">
        <f t="shared" si="4"/>
        <v>0</v>
      </c>
      <c r="AT8" s="664">
        <f t="shared" si="4"/>
        <v>0</v>
      </c>
      <c r="AU8" s="664">
        <f t="shared" si="5"/>
        <v>0</v>
      </c>
      <c r="AV8" s="664">
        <f t="shared" si="6"/>
        <v>246</v>
      </c>
      <c r="AW8" s="664">
        <f t="shared" si="7"/>
        <v>232</v>
      </c>
      <c r="AX8" s="664">
        <f t="shared" si="8"/>
        <v>478</v>
      </c>
      <c r="AY8" s="664">
        <v>7</v>
      </c>
      <c r="AZ8" s="664">
        <v>8</v>
      </c>
      <c r="BA8" s="664">
        <v>0</v>
      </c>
      <c r="BB8" s="664">
        <v>0</v>
      </c>
      <c r="BC8" s="664">
        <v>7</v>
      </c>
      <c r="BD8" s="664">
        <v>8</v>
      </c>
      <c r="BE8" s="664">
        <f t="shared" ref="BE8:BE42" si="10">BC8+BD8</f>
        <v>15</v>
      </c>
      <c r="BF8" s="872" t="s">
        <v>138</v>
      </c>
      <c r="BG8" s="497"/>
      <c r="BH8" s="497"/>
      <c r="BI8" s="497"/>
    </row>
    <row r="9" spans="1:93" s="665" customFormat="1">
      <c r="A9" s="789">
        <v>4</v>
      </c>
      <c r="B9" s="788" t="s">
        <v>298</v>
      </c>
      <c r="C9" s="788" t="s">
        <v>356</v>
      </c>
      <c r="D9" s="789">
        <v>2</v>
      </c>
      <c r="E9" s="788" t="s">
        <v>353</v>
      </c>
      <c r="F9" s="788" t="s">
        <v>121</v>
      </c>
      <c r="G9" s="788" t="s">
        <v>351</v>
      </c>
      <c r="H9" s="788" t="s">
        <v>760</v>
      </c>
      <c r="I9" s="664">
        <v>8</v>
      </c>
      <c r="J9" s="664">
        <v>4</v>
      </c>
      <c r="K9" s="664">
        <f>SUM(I9:J9)</f>
        <v>12</v>
      </c>
      <c r="L9" s="664">
        <v>109</v>
      </c>
      <c r="M9" s="664">
        <v>116</v>
      </c>
      <c r="N9" s="664">
        <f>SUM(L9:M9)</f>
        <v>225</v>
      </c>
      <c r="O9" s="664">
        <v>39</v>
      </c>
      <c r="P9" s="664">
        <v>35</v>
      </c>
      <c r="Q9" s="664">
        <v>47</v>
      </c>
      <c r="R9" s="664">
        <v>40</v>
      </c>
      <c r="S9" s="664">
        <v>48</v>
      </c>
      <c r="T9" s="664">
        <v>49</v>
      </c>
      <c r="U9" s="664">
        <v>38</v>
      </c>
      <c r="V9" s="664">
        <v>31</v>
      </c>
      <c r="W9" s="664">
        <v>37</v>
      </c>
      <c r="X9" s="664">
        <v>26</v>
      </c>
      <c r="Y9" s="664">
        <v>40</v>
      </c>
      <c r="Z9" s="664">
        <v>24</v>
      </c>
      <c r="AA9" s="664">
        <f t="shared" si="0"/>
        <v>249</v>
      </c>
      <c r="AB9" s="664">
        <f t="shared" si="1"/>
        <v>205</v>
      </c>
      <c r="AC9" s="664">
        <f t="shared" si="9"/>
        <v>454</v>
      </c>
      <c r="AD9" s="664">
        <v>28</v>
      </c>
      <c r="AE9" s="664">
        <v>25</v>
      </c>
      <c r="AF9" s="664">
        <v>36</v>
      </c>
      <c r="AG9" s="664">
        <v>51</v>
      </c>
      <c r="AH9" s="664">
        <v>20</v>
      </c>
      <c r="AI9" s="664">
        <v>23</v>
      </c>
      <c r="AJ9" s="664">
        <f t="shared" si="2"/>
        <v>84</v>
      </c>
      <c r="AK9" s="664">
        <f t="shared" si="2"/>
        <v>99</v>
      </c>
      <c r="AL9" s="664">
        <f t="shared" si="3"/>
        <v>183</v>
      </c>
      <c r="AM9" s="664">
        <v>22</v>
      </c>
      <c r="AN9" s="664">
        <v>19</v>
      </c>
      <c r="AO9" s="664">
        <v>12</v>
      </c>
      <c r="AP9" s="664">
        <v>15</v>
      </c>
      <c r="AQ9" s="664">
        <v>15</v>
      </c>
      <c r="AR9" s="664">
        <v>26</v>
      </c>
      <c r="AS9" s="664">
        <f t="shared" si="4"/>
        <v>49</v>
      </c>
      <c r="AT9" s="664">
        <f t="shared" si="4"/>
        <v>60</v>
      </c>
      <c r="AU9" s="664">
        <f t="shared" si="5"/>
        <v>109</v>
      </c>
      <c r="AV9" s="664">
        <f t="shared" si="6"/>
        <v>499</v>
      </c>
      <c r="AW9" s="664">
        <f t="shared" si="7"/>
        <v>484</v>
      </c>
      <c r="AX9" s="664">
        <f t="shared" si="8"/>
        <v>983</v>
      </c>
      <c r="AY9" s="664">
        <v>3</v>
      </c>
      <c r="AZ9" s="664">
        <v>21</v>
      </c>
      <c r="BA9" s="664">
        <v>9</v>
      </c>
      <c r="BB9" s="664">
        <v>12</v>
      </c>
      <c r="BC9" s="664">
        <v>12</v>
      </c>
      <c r="BD9" s="664">
        <v>33</v>
      </c>
      <c r="BE9" s="664">
        <f t="shared" si="10"/>
        <v>45</v>
      </c>
      <c r="BF9" s="869" t="s">
        <v>137</v>
      </c>
      <c r="BG9" s="497"/>
      <c r="BH9" s="497"/>
      <c r="BI9" s="497"/>
    </row>
    <row r="10" spans="1:93">
      <c r="A10" s="846">
        <v>5</v>
      </c>
      <c r="B10" s="847" t="s">
        <v>298</v>
      </c>
      <c r="C10" s="847" t="s">
        <v>357</v>
      </c>
      <c r="D10" s="846">
        <v>1</v>
      </c>
      <c r="E10" s="847" t="s">
        <v>358</v>
      </c>
      <c r="F10" s="847" t="s">
        <v>121</v>
      </c>
      <c r="G10" s="847" t="s">
        <v>351</v>
      </c>
      <c r="H10" s="847" t="s">
        <v>782</v>
      </c>
      <c r="I10" s="664">
        <v>14</v>
      </c>
      <c r="J10" s="664">
        <v>17</v>
      </c>
      <c r="K10" s="664">
        <f>SUM(I10:J10)</f>
        <v>31</v>
      </c>
      <c r="L10" s="664">
        <v>14</v>
      </c>
      <c r="M10" s="664">
        <v>17</v>
      </c>
      <c r="N10" s="664">
        <f>SUM(L10:M10)</f>
        <v>31</v>
      </c>
      <c r="O10" s="664">
        <v>22</v>
      </c>
      <c r="P10" s="664">
        <v>19</v>
      </c>
      <c r="Q10" s="664">
        <v>18</v>
      </c>
      <c r="R10" s="664">
        <v>13</v>
      </c>
      <c r="S10" s="664">
        <v>16</v>
      </c>
      <c r="T10" s="664">
        <v>16</v>
      </c>
      <c r="U10" s="664">
        <v>19</v>
      </c>
      <c r="V10" s="664">
        <v>18</v>
      </c>
      <c r="W10" s="664">
        <v>14</v>
      </c>
      <c r="X10" s="664">
        <v>18</v>
      </c>
      <c r="Y10" s="664">
        <v>18</v>
      </c>
      <c r="Z10" s="664">
        <v>23</v>
      </c>
      <c r="AA10" s="664">
        <f t="shared" si="0"/>
        <v>107</v>
      </c>
      <c r="AB10" s="664">
        <f t="shared" si="1"/>
        <v>107</v>
      </c>
      <c r="AC10" s="664">
        <f t="shared" si="9"/>
        <v>214</v>
      </c>
      <c r="AD10" s="664">
        <v>31</v>
      </c>
      <c r="AE10" s="664">
        <v>20</v>
      </c>
      <c r="AF10" s="664">
        <v>28</v>
      </c>
      <c r="AG10" s="664">
        <v>24</v>
      </c>
      <c r="AH10" s="664">
        <v>15</v>
      </c>
      <c r="AI10" s="664">
        <v>14</v>
      </c>
      <c r="AJ10" s="664">
        <f t="shared" si="2"/>
        <v>74</v>
      </c>
      <c r="AK10" s="664">
        <f t="shared" si="2"/>
        <v>58</v>
      </c>
      <c r="AL10" s="664">
        <f t="shared" si="3"/>
        <v>132</v>
      </c>
      <c r="AM10" s="664">
        <v>0</v>
      </c>
      <c r="AN10" s="664">
        <v>0</v>
      </c>
      <c r="AO10" s="664">
        <v>0</v>
      </c>
      <c r="AP10" s="664">
        <v>0</v>
      </c>
      <c r="AQ10" s="664">
        <v>0</v>
      </c>
      <c r="AR10" s="664">
        <v>0</v>
      </c>
      <c r="AS10" s="664">
        <f t="shared" si="4"/>
        <v>0</v>
      </c>
      <c r="AT10" s="664">
        <f t="shared" si="4"/>
        <v>0</v>
      </c>
      <c r="AU10" s="664">
        <f t="shared" si="5"/>
        <v>0</v>
      </c>
      <c r="AV10" s="664">
        <f t="shared" si="6"/>
        <v>209</v>
      </c>
      <c r="AW10" s="664">
        <f t="shared" si="7"/>
        <v>199</v>
      </c>
      <c r="AX10" s="664">
        <f t="shared" si="8"/>
        <v>408</v>
      </c>
      <c r="AY10" s="664">
        <v>1</v>
      </c>
      <c r="AZ10" s="664">
        <v>7</v>
      </c>
      <c r="BA10" s="664">
        <v>0</v>
      </c>
      <c r="BB10" s="664">
        <v>7</v>
      </c>
      <c r="BC10" s="664">
        <v>1</v>
      </c>
      <c r="BD10" s="664">
        <v>14</v>
      </c>
      <c r="BE10" s="664">
        <f t="shared" si="10"/>
        <v>15</v>
      </c>
      <c r="BF10" s="662" t="s">
        <v>587</v>
      </c>
      <c r="BG10" s="497"/>
      <c r="BH10" s="497"/>
      <c r="BI10" s="497"/>
    </row>
    <row r="11" spans="1:93">
      <c r="A11" s="662">
        <v>6</v>
      </c>
      <c r="B11" s="663" t="s">
        <v>298</v>
      </c>
      <c r="C11" s="997" t="s">
        <v>1001</v>
      </c>
      <c r="D11" s="662">
        <v>1</v>
      </c>
      <c r="E11" s="663" t="s">
        <v>358</v>
      </c>
      <c r="F11" s="663" t="s">
        <v>121</v>
      </c>
      <c r="G11" s="663" t="s">
        <v>351</v>
      </c>
      <c r="H11" s="999" t="s">
        <v>1002</v>
      </c>
      <c r="I11" s="664">
        <v>34</v>
      </c>
      <c r="J11" s="664">
        <v>34</v>
      </c>
      <c r="K11" s="664">
        <f t="shared" ref="K11" si="11">I11+J11</f>
        <v>68</v>
      </c>
      <c r="L11" s="664">
        <v>88</v>
      </c>
      <c r="M11" s="664">
        <v>77</v>
      </c>
      <c r="N11" s="664">
        <f t="shared" ref="N11" si="12">L11+M11</f>
        <v>165</v>
      </c>
      <c r="O11" s="664">
        <v>0</v>
      </c>
      <c r="P11" s="664">
        <v>0</v>
      </c>
      <c r="Q11" s="664">
        <v>0</v>
      </c>
      <c r="R11" s="664">
        <v>0</v>
      </c>
      <c r="S11" s="664">
        <v>0</v>
      </c>
      <c r="T11" s="664">
        <v>0</v>
      </c>
      <c r="U11" s="664">
        <v>0</v>
      </c>
      <c r="V11" s="664">
        <v>0</v>
      </c>
      <c r="W11" s="664">
        <v>0</v>
      </c>
      <c r="X11" s="664">
        <v>0</v>
      </c>
      <c r="Y11" s="664">
        <v>0</v>
      </c>
      <c r="Z11" s="664">
        <v>0</v>
      </c>
      <c r="AA11" s="664">
        <f t="shared" ref="AA11" si="13">O11+Q11+S11+U11+W11+Y11</f>
        <v>0</v>
      </c>
      <c r="AB11" s="664">
        <f t="shared" ref="AB11" si="14">P11+R11+T11+V11+X11+Z11</f>
        <v>0</v>
      </c>
      <c r="AC11" s="664">
        <f t="shared" ref="AC11" si="15">AA11+AB11</f>
        <v>0</v>
      </c>
      <c r="AD11" s="664">
        <v>0</v>
      </c>
      <c r="AE11" s="664">
        <v>0</v>
      </c>
      <c r="AF11" s="664">
        <v>0</v>
      </c>
      <c r="AG11" s="664">
        <v>0</v>
      </c>
      <c r="AH11" s="664">
        <v>0</v>
      </c>
      <c r="AI11" s="664">
        <v>0</v>
      </c>
      <c r="AJ11" s="664">
        <f t="shared" ref="AJ11" si="16">AD11+AF11+AH11</f>
        <v>0</v>
      </c>
      <c r="AK11" s="664">
        <f t="shared" ref="AK11" si="17">AE11+AG11+AI11</f>
        <v>0</v>
      </c>
      <c r="AL11" s="664">
        <f t="shared" ref="AL11" si="18">AJ11+AK11</f>
        <v>0</v>
      </c>
      <c r="AM11" s="664">
        <v>0</v>
      </c>
      <c r="AN11" s="664">
        <v>0</v>
      </c>
      <c r="AO11" s="664">
        <v>0</v>
      </c>
      <c r="AP11" s="664">
        <v>0</v>
      </c>
      <c r="AQ11" s="664">
        <v>0</v>
      </c>
      <c r="AR11" s="664">
        <v>0</v>
      </c>
      <c r="AS11" s="664">
        <f t="shared" ref="AS11" si="19">AM11+AO11+AQ11</f>
        <v>0</v>
      </c>
      <c r="AT11" s="664">
        <f t="shared" ref="AT11" si="20">AN11+AP11+AR11</f>
        <v>0</v>
      </c>
      <c r="AU11" s="664">
        <f t="shared" ref="AU11" si="21">AS11+AT11</f>
        <v>0</v>
      </c>
      <c r="AV11" s="664">
        <f>I11+L11+AA11+AJ11+AS11</f>
        <v>122</v>
      </c>
      <c r="AW11" s="664">
        <f>J11+M11+AB11+AK11+AT11</f>
        <v>111</v>
      </c>
      <c r="AX11" s="664">
        <f t="shared" ref="AX11" si="22">AV11+AW11</f>
        <v>233</v>
      </c>
      <c r="AY11" s="664">
        <v>0</v>
      </c>
      <c r="AZ11" s="664">
        <v>0</v>
      </c>
      <c r="BA11" s="664">
        <v>0</v>
      </c>
      <c r="BB11" s="664">
        <v>0</v>
      </c>
      <c r="BC11" s="664">
        <v>0</v>
      </c>
      <c r="BD11" s="664">
        <v>9</v>
      </c>
      <c r="BE11" s="664">
        <f t="shared" ref="BE11" si="23">BC11+BD11</f>
        <v>9</v>
      </c>
      <c r="BF11" s="872" t="s">
        <v>138</v>
      </c>
      <c r="BG11" s="998" t="s">
        <v>1000</v>
      </c>
      <c r="BH11" s="667"/>
      <c r="BI11" s="667"/>
    </row>
    <row r="12" spans="1:93" s="670" customFormat="1">
      <c r="A12" s="662">
        <v>7</v>
      </c>
      <c r="B12" s="666" t="s">
        <v>298</v>
      </c>
      <c r="C12" s="666" t="s">
        <v>360</v>
      </c>
      <c r="D12" s="671">
        <v>2</v>
      </c>
      <c r="E12" s="666" t="s">
        <v>361</v>
      </c>
      <c r="F12" s="666" t="s">
        <v>362</v>
      </c>
      <c r="G12" s="666" t="s">
        <v>363</v>
      </c>
      <c r="H12" s="668" t="s">
        <v>58</v>
      </c>
      <c r="I12" s="672">
        <v>0</v>
      </c>
      <c r="J12" s="672">
        <v>0</v>
      </c>
      <c r="K12" s="664">
        <f t="shared" ref="K12:K42" si="24">SUM(I12:J12)</f>
        <v>0</v>
      </c>
      <c r="L12" s="672">
        <v>81</v>
      </c>
      <c r="M12" s="672">
        <v>66</v>
      </c>
      <c r="N12" s="664">
        <f t="shared" ref="N12:N42" si="25">SUM(L12:M12)</f>
        <v>147</v>
      </c>
      <c r="O12" s="672">
        <v>38</v>
      </c>
      <c r="P12" s="672">
        <v>31</v>
      </c>
      <c r="Q12" s="672">
        <v>33</v>
      </c>
      <c r="R12" s="672">
        <v>27</v>
      </c>
      <c r="S12" s="672">
        <v>34</v>
      </c>
      <c r="T12" s="672">
        <v>20</v>
      </c>
      <c r="U12" s="672">
        <v>30</v>
      </c>
      <c r="V12" s="672">
        <v>25</v>
      </c>
      <c r="W12" s="672">
        <v>48</v>
      </c>
      <c r="X12" s="672">
        <v>28</v>
      </c>
      <c r="Y12" s="672">
        <v>30</v>
      </c>
      <c r="Z12" s="672">
        <v>30</v>
      </c>
      <c r="AA12" s="664">
        <f t="shared" si="0"/>
        <v>213</v>
      </c>
      <c r="AB12" s="664">
        <f t="shared" si="1"/>
        <v>161</v>
      </c>
      <c r="AC12" s="664">
        <f t="shared" ref="AC12:AC42" si="26">AA12+AB12</f>
        <v>374</v>
      </c>
      <c r="AD12" s="672">
        <v>0</v>
      </c>
      <c r="AE12" s="672">
        <v>0</v>
      </c>
      <c r="AF12" s="672">
        <v>0</v>
      </c>
      <c r="AG12" s="672">
        <v>0</v>
      </c>
      <c r="AH12" s="672">
        <v>0</v>
      </c>
      <c r="AI12" s="672">
        <v>0</v>
      </c>
      <c r="AJ12" s="664">
        <f t="shared" ref="AJ12:AK27" si="27">AD12+AF12+AH12</f>
        <v>0</v>
      </c>
      <c r="AK12" s="664">
        <f t="shared" si="27"/>
        <v>0</v>
      </c>
      <c r="AL12" s="664">
        <f t="shared" ref="AL12:AL42" si="28">AJ12+AK12</f>
        <v>0</v>
      </c>
      <c r="AM12" s="672">
        <v>0</v>
      </c>
      <c r="AN12" s="672">
        <v>0</v>
      </c>
      <c r="AO12" s="672">
        <v>0</v>
      </c>
      <c r="AP12" s="672">
        <v>0</v>
      </c>
      <c r="AQ12" s="672">
        <v>0</v>
      </c>
      <c r="AR12" s="672">
        <v>0</v>
      </c>
      <c r="AS12" s="664">
        <f t="shared" ref="AS12:AT27" si="29">AM12+AO12+AQ12</f>
        <v>0</v>
      </c>
      <c r="AT12" s="664">
        <f t="shared" si="29"/>
        <v>0</v>
      </c>
      <c r="AU12" s="664">
        <f t="shared" ref="AU12:AU42" si="30">AS12+AT12</f>
        <v>0</v>
      </c>
      <c r="AV12" s="664">
        <f t="shared" si="6"/>
        <v>294</v>
      </c>
      <c r="AW12" s="664">
        <f t="shared" si="7"/>
        <v>227</v>
      </c>
      <c r="AX12" s="664">
        <f t="shared" ref="AX12:AX42" si="31">AV12+AW12</f>
        <v>521</v>
      </c>
      <c r="AY12" s="672">
        <v>3</v>
      </c>
      <c r="AZ12" s="672">
        <v>21</v>
      </c>
      <c r="BA12" s="672">
        <v>0</v>
      </c>
      <c r="BB12" s="672">
        <v>0</v>
      </c>
      <c r="BC12" s="672">
        <v>3</v>
      </c>
      <c r="BD12" s="672">
        <v>21</v>
      </c>
      <c r="BE12" s="664">
        <f t="shared" si="10"/>
        <v>24</v>
      </c>
      <c r="BF12" s="673" t="s">
        <v>587</v>
      </c>
      <c r="BG12" s="667"/>
      <c r="BH12" s="667"/>
      <c r="BI12" s="667"/>
      <c r="BJ12" s="669"/>
      <c r="BK12" s="669"/>
      <c r="BL12" s="669"/>
      <c r="BM12" s="669"/>
      <c r="BN12" s="669"/>
      <c r="BO12" s="669"/>
      <c r="BP12" s="669"/>
      <c r="BQ12" s="669"/>
      <c r="BR12" s="669"/>
      <c r="BS12" s="669"/>
      <c r="BT12" s="669"/>
      <c r="BU12" s="669"/>
      <c r="BV12" s="669"/>
      <c r="BW12" s="669"/>
      <c r="BX12" s="669"/>
      <c r="BY12" s="669"/>
      <c r="BZ12" s="669"/>
      <c r="CA12" s="669"/>
      <c r="CB12" s="669"/>
      <c r="CC12" s="669"/>
      <c r="CD12" s="669"/>
      <c r="CE12" s="669"/>
      <c r="CF12" s="669"/>
      <c r="CG12" s="669"/>
      <c r="CH12" s="669"/>
      <c r="CI12" s="669"/>
      <c r="CJ12" s="669"/>
      <c r="CK12" s="669"/>
      <c r="CL12" s="669"/>
      <c r="CM12" s="669"/>
      <c r="CN12" s="669"/>
      <c r="CO12" s="669"/>
    </row>
    <row r="13" spans="1:93" s="674" customFormat="1">
      <c r="A13" s="662">
        <v>8</v>
      </c>
      <c r="B13" s="666" t="s">
        <v>298</v>
      </c>
      <c r="C13" s="666" t="s">
        <v>206</v>
      </c>
      <c r="D13" s="671">
        <v>4</v>
      </c>
      <c r="E13" s="666" t="s">
        <v>364</v>
      </c>
      <c r="F13" s="666" t="s">
        <v>362</v>
      </c>
      <c r="G13" s="666" t="s">
        <v>363</v>
      </c>
      <c r="H13" s="668" t="s">
        <v>58</v>
      </c>
      <c r="I13" s="672">
        <v>0</v>
      </c>
      <c r="J13" s="672">
        <v>0</v>
      </c>
      <c r="K13" s="664">
        <f t="shared" si="24"/>
        <v>0</v>
      </c>
      <c r="L13" s="672">
        <v>13</v>
      </c>
      <c r="M13" s="672">
        <v>9</v>
      </c>
      <c r="N13" s="664">
        <f t="shared" si="25"/>
        <v>22</v>
      </c>
      <c r="O13" s="672">
        <v>7</v>
      </c>
      <c r="P13" s="672">
        <v>3</v>
      </c>
      <c r="Q13" s="672">
        <v>4</v>
      </c>
      <c r="R13" s="672">
        <v>6</v>
      </c>
      <c r="S13" s="672">
        <v>9</v>
      </c>
      <c r="T13" s="672">
        <v>6</v>
      </c>
      <c r="U13" s="672">
        <v>5</v>
      </c>
      <c r="V13" s="672">
        <v>7</v>
      </c>
      <c r="W13" s="672">
        <v>2</v>
      </c>
      <c r="X13" s="672">
        <v>8</v>
      </c>
      <c r="Y13" s="672">
        <v>4</v>
      </c>
      <c r="Z13" s="672">
        <v>5</v>
      </c>
      <c r="AA13" s="664">
        <f t="shared" si="0"/>
        <v>31</v>
      </c>
      <c r="AB13" s="664">
        <f t="shared" si="1"/>
        <v>35</v>
      </c>
      <c r="AC13" s="664">
        <f t="shared" si="26"/>
        <v>66</v>
      </c>
      <c r="AD13" s="672">
        <v>0</v>
      </c>
      <c r="AE13" s="672">
        <v>0</v>
      </c>
      <c r="AF13" s="672">
        <v>0</v>
      </c>
      <c r="AG13" s="672">
        <v>0</v>
      </c>
      <c r="AH13" s="672">
        <v>0</v>
      </c>
      <c r="AI13" s="672">
        <v>0</v>
      </c>
      <c r="AJ13" s="664">
        <f t="shared" si="27"/>
        <v>0</v>
      </c>
      <c r="AK13" s="664">
        <f t="shared" si="27"/>
        <v>0</v>
      </c>
      <c r="AL13" s="664">
        <f t="shared" si="28"/>
        <v>0</v>
      </c>
      <c r="AM13" s="672">
        <v>0</v>
      </c>
      <c r="AN13" s="672">
        <v>0</v>
      </c>
      <c r="AO13" s="672">
        <v>0</v>
      </c>
      <c r="AP13" s="672">
        <v>0</v>
      </c>
      <c r="AQ13" s="672">
        <v>0</v>
      </c>
      <c r="AR13" s="672">
        <v>0</v>
      </c>
      <c r="AS13" s="664">
        <f t="shared" si="29"/>
        <v>0</v>
      </c>
      <c r="AT13" s="664">
        <f t="shared" si="29"/>
        <v>0</v>
      </c>
      <c r="AU13" s="664">
        <f t="shared" si="30"/>
        <v>0</v>
      </c>
      <c r="AV13" s="664">
        <f t="shared" si="6"/>
        <v>44</v>
      </c>
      <c r="AW13" s="664">
        <f t="shared" si="7"/>
        <v>44</v>
      </c>
      <c r="AX13" s="664">
        <f t="shared" si="31"/>
        <v>88</v>
      </c>
      <c r="AY13" s="672">
        <v>2</v>
      </c>
      <c r="AZ13" s="672">
        <v>7</v>
      </c>
      <c r="BA13" s="672">
        <v>0</v>
      </c>
      <c r="BB13" s="672">
        <v>0</v>
      </c>
      <c r="BC13" s="672">
        <v>2</v>
      </c>
      <c r="BD13" s="672">
        <v>7</v>
      </c>
      <c r="BE13" s="664">
        <f t="shared" si="10"/>
        <v>9</v>
      </c>
      <c r="BF13" s="990" t="s">
        <v>999</v>
      </c>
      <c r="BG13" s="667"/>
      <c r="BH13" s="667"/>
      <c r="BI13" s="667"/>
      <c r="BJ13" s="669"/>
      <c r="BK13" s="669"/>
      <c r="BL13" s="669"/>
      <c r="BM13" s="669"/>
      <c r="BN13" s="669"/>
      <c r="BO13" s="669"/>
      <c r="BP13" s="669"/>
      <c r="BQ13" s="669"/>
      <c r="BR13" s="669"/>
      <c r="BS13" s="669"/>
      <c r="BT13" s="669"/>
      <c r="BU13" s="669"/>
      <c r="BV13" s="669"/>
      <c r="BW13" s="669"/>
      <c r="BX13" s="669"/>
      <c r="BY13" s="669"/>
      <c r="BZ13" s="669"/>
      <c r="CA13" s="669"/>
      <c r="CB13" s="669"/>
      <c r="CC13" s="669"/>
      <c r="CD13" s="669"/>
      <c r="CE13" s="669"/>
      <c r="CF13" s="669"/>
      <c r="CG13" s="669"/>
      <c r="CH13" s="669"/>
      <c r="CI13" s="669"/>
      <c r="CJ13" s="669"/>
      <c r="CK13" s="669"/>
      <c r="CL13" s="669"/>
      <c r="CM13" s="669"/>
      <c r="CN13" s="669"/>
      <c r="CO13" s="669"/>
    </row>
    <row r="14" spans="1:93" s="674" customFormat="1">
      <c r="A14" s="662">
        <v>9</v>
      </c>
      <c r="B14" s="666" t="s">
        <v>298</v>
      </c>
      <c r="C14" s="666" t="s">
        <v>365</v>
      </c>
      <c r="D14" s="671">
        <v>3</v>
      </c>
      <c r="E14" s="666" t="s">
        <v>366</v>
      </c>
      <c r="F14" s="666" t="s">
        <v>362</v>
      </c>
      <c r="G14" s="666" t="s">
        <v>363</v>
      </c>
      <c r="H14" s="668" t="s">
        <v>58</v>
      </c>
      <c r="I14" s="672">
        <v>0</v>
      </c>
      <c r="J14" s="672">
        <v>0</v>
      </c>
      <c r="K14" s="664">
        <f t="shared" si="24"/>
        <v>0</v>
      </c>
      <c r="L14" s="672">
        <v>22</v>
      </c>
      <c r="M14" s="672">
        <v>29</v>
      </c>
      <c r="N14" s="664">
        <f t="shared" si="25"/>
        <v>51</v>
      </c>
      <c r="O14" s="672">
        <v>13</v>
      </c>
      <c r="P14" s="672">
        <v>12</v>
      </c>
      <c r="Q14" s="672">
        <v>11</v>
      </c>
      <c r="R14" s="672">
        <v>8</v>
      </c>
      <c r="S14" s="672">
        <v>9</v>
      </c>
      <c r="T14" s="672">
        <v>12</v>
      </c>
      <c r="U14" s="672">
        <v>16</v>
      </c>
      <c r="V14" s="672">
        <v>7</v>
      </c>
      <c r="W14" s="672">
        <v>10</v>
      </c>
      <c r="X14" s="672">
        <v>15</v>
      </c>
      <c r="Y14" s="672">
        <v>8</v>
      </c>
      <c r="Z14" s="672">
        <v>5</v>
      </c>
      <c r="AA14" s="664">
        <f t="shared" si="0"/>
        <v>67</v>
      </c>
      <c r="AB14" s="664">
        <f t="shared" si="1"/>
        <v>59</v>
      </c>
      <c r="AC14" s="664">
        <f t="shared" si="26"/>
        <v>126</v>
      </c>
      <c r="AD14" s="672">
        <v>0</v>
      </c>
      <c r="AE14" s="672">
        <v>0</v>
      </c>
      <c r="AF14" s="672">
        <v>0</v>
      </c>
      <c r="AG14" s="672">
        <v>0</v>
      </c>
      <c r="AH14" s="672">
        <v>0</v>
      </c>
      <c r="AI14" s="672">
        <v>0</v>
      </c>
      <c r="AJ14" s="664">
        <f t="shared" si="27"/>
        <v>0</v>
      </c>
      <c r="AK14" s="664">
        <f t="shared" si="27"/>
        <v>0</v>
      </c>
      <c r="AL14" s="664">
        <f t="shared" si="28"/>
        <v>0</v>
      </c>
      <c r="AM14" s="672">
        <v>0</v>
      </c>
      <c r="AN14" s="672">
        <v>0</v>
      </c>
      <c r="AO14" s="672">
        <v>0</v>
      </c>
      <c r="AP14" s="672">
        <v>0</v>
      </c>
      <c r="AQ14" s="672">
        <v>0</v>
      </c>
      <c r="AR14" s="672">
        <v>0</v>
      </c>
      <c r="AS14" s="664">
        <f t="shared" si="29"/>
        <v>0</v>
      </c>
      <c r="AT14" s="664">
        <f t="shared" si="29"/>
        <v>0</v>
      </c>
      <c r="AU14" s="664">
        <f t="shared" si="30"/>
        <v>0</v>
      </c>
      <c r="AV14" s="664">
        <f t="shared" si="6"/>
        <v>89</v>
      </c>
      <c r="AW14" s="664">
        <f t="shared" si="7"/>
        <v>88</v>
      </c>
      <c r="AX14" s="664">
        <f t="shared" si="31"/>
        <v>177</v>
      </c>
      <c r="AY14" s="672">
        <v>2</v>
      </c>
      <c r="AZ14" s="672">
        <v>8</v>
      </c>
      <c r="BA14" s="672">
        <v>0</v>
      </c>
      <c r="BB14" s="672">
        <v>0</v>
      </c>
      <c r="BC14" s="672">
        <v>2</v>
      </c>
      <c r="BD14" s="672">
        <v>8</v>
      </c>
      <c r="BE14" s="664">
        <f t="shared" si="10"/>
        <v>10</v>
      </c>
      <c r="BF14" s="673" t="s">
        <v>587</v>
      </c>
      <c r="BG14" s="667"/>
      <c r="BH14" s="667"/>
      <c r="BI14" s="667"/>
      <c r="BJ14" s="669"/>
      <c r="BK14" s="669"/>
      <c r="BL14" s="669"/>
      <c r="BM14" s="669"/>
      <c r="BN14" s="669"/>
      <c r="BO14" s="669"/>
      <c r="BP14" s="669"/>
      <c r="BQ14" s="669"/>
      <c r="BR14" s="669"/>
      <c r="BS14" s="669"/>
      <c r="BT14" s="669"/>
      <c r="BU14" s="669"/>
      <c r="BV14" s="669"/>
      <c r="BW14" s="669"/>
      <c r="BX14" s="669"/>
      <c r="BY14" s="669"/>
      <c r="BZ14" s="669"/>
      <c r="CA14" s="669"/>
      <c r="CB14" s="669"/>
      <c r="CC14" s="669"/>
      <c r="CD14" s="669"/>
      <c r="CE14" s="669"/>
      <c r="CF14" s="669"/>
      <c r="CG14" s="669"/>
      <c r="CH14" s="669"/>
      <c r="CI14" s="669"/>
      <c r="CJ14" s="669"/>
      <c r="CK14" s="669"/>
      <c r="CL14" s="669"/>
      <c r="CM14" s="669"/>
      <c r="CN14" s="669"/>
      <c r="CO14" s="669"/>
    </row>
    <row r="15" spans="1:93" s="676" customFormat="1">
      <c r="A15" s="861">
        <v>10</v>
      </c>
      <c r="B15" s="862" t="s">
        <v>298</v>
      </c>
      <c r="C15" s="862" t="s">
        <v>367</v>
      </c>
      <c r="D15" s="863">
        <v>2</v>
      </c>
      <c r="E15" s="862" t="s">
        <v>361</v>
      </c>
      <c r="F15" s="862" t="s">
        <v>362</v>
      </c>
      <c r="G15" s="862" t="s">
        <v>363</v>
      </c>
      <c r="H15" s="862" t="s">
        <v>342</v>
      </c>
      <c r="I15" s="672">
        <v>0</v>
      </c>
      <c r="J15" s="672">
        <v>0</v>
      </c>
      <c r="K15" s="664">
        <f t="shared" si="24"/>
        <v>0</v>
      </c>
      <c r="L15" s="672">
        <v>0</v>
      </c>
      <c r="M15" s="672">
        <v>0</v>
      </c>
      <c r="N15" s="664">
        <f t="shared" si="25"/>
        <v>0</v>
      </c>
      <c r="O15" s="672">
        <v>35</v>
      </c>
      <c r="P15" s="672">
        <v>39</v>
      </c>
      <c r="Q15" s="672">
        <v>40</v>
      </c>
      <c r="R15" s="672">
        <v>48</v>
      </c>
      <c r="S15" s="672">
        <v>44</v>
      </c>
      <c r="T15" s="672">
        <v>44</v>
      </c>
      <c r="U15" s="672">
        <v>43</v>
      </c>
      <c r="V15" s="672">
        <v>33</v>
      </c>
      <c r="W15" s="672">
        <v>47</v>
      </c>
      <c r="X15" s="672">
        <v>40</v>
      </c>
      <c r="Y15" s="672">
        <v>44</v>
      </c>
      <c r="Z15" s="672">
        <v>22</v>
      </c>
      <c r="AA15" s="664">
        <f t="shared" si="0"/>
        <v>253</v>
      </c>
      <c r="AB15" s="664">
        <f t="shared" si="1"/>
        <v>226</v>
      </c>
      <c r="AC15" s="664">
        <f t="shared" si="26"/>
        <v>479</v>
      </c>
      <c r="AD15" s="672">
        <v>0</v>
      </c>
      <c r="AE15" s="672">
        <v>0</v>
      </c>
      <c r="AF15" s="672">
        <v>0</v>
      </c>
      <c r="AG15" s="672">
        <v>0</v>
      </c>
      <c r="AH15" s="672">
        <v>0</v>
      </c>
      <c r="AI15" s="672">
        <v>0</v>
      </c>
      <c r="AJ15" s="664">
        <f t="shared" si="27"/>
        <v>0</v>
      </c>
      <c r="AK15" s="664">
        <f t="shared" si="27"/>
        <v>0</v>
      </c>
      <c r="AL15" s="664">
        <f t="shared" si="28"/>
        <v>0</v>
      </c>
      <c r="AM15" s="672">
        <v>0</v>
      </c>
      <c r="AN15" s="672">
        <v>0</v>
      </c>
      <c r="AO15" s="672">
        <v>0</v>
      </c>
      <c r="AP15" s="672">
        <v>0</v>
      </c>
      <c r="AQ15" s="672">
        <v>0</v>
      </c>
      <c r="AR15" s="672">
        <v>0</v>
      </c>
      <c r="AS15" s="664">
        <f t="shared" si="29"/>
        <v>0</v>
      </c>
      <c r="AT15" s="664">
        <f t="shared" si="29"/>
        <v>0</v>
      </c>
      <c r="AU15" s="664">
        <f t="shared" si="30"/>
        <v>0</v>
      </c>
      <c r="AV15" s="664">
        <f t="shared" si="6"/>
        <v>253</v>
      </c>
      <c r="AW15" s="664">
        <f t="shared" si="7"/>
        <v>226</v>
      </c>
      <c r="AX15" s="664">
        <f t="shared" si="31"/>
        <v>479</v>
      </c>
      <c r="AY15" s="672">
        <v>2</v>
      </c>
      <c r="AZ15" s="672">
        <v>16</v>
      </c>
      <c r="BA15" s="672">
        <v>0</v>
      </c>
      <c r="BB15" s="672">
        <v>0</v>
      </c>
      <c r="BC15" s="672">
        <v>2</v>
      </c>
      <c r="BD15" s="672">
        <v>16</v>
      </c>
      <c r="BE15" s="664">
        <f t="shared" si="10"/>
        <v>18</v>
      </c>
      <c r="BF15" s="871" t="s">
        <v>137</v>
      </c>
      <c r="BG15" s="667"/>
      <c r="BH15" s="667"/>
      <c r="BI15" s="667"/>
      <c r="BJ15" s="675"/>
      <c r="BK15" s="675"/>
      <c r="BL15" s="675"/>
      <c r="BM15" s="675"/>
      <c r="BN15" s="675"/>
      <c r="BO15" s="675"/>
      <c r="BP15" s="675"/>
      <c r="BQ15" s="675"/>
      <c r="BR15" s="675"/>
      <c r="BS15" s="675"/>
      <c r="BT15" s="675"/>
      <c r="BU15" s="675"/>
      <c r="BV15" s="675"/>
      <c r="BW15" s="675"/>
      <c r="BX15" s="675"/>
      <c r="BY15" s="675"/>
      <c r="BZ15" s="675"/>
      <c r="CA15" s="675"/>
      <c r="CB15" s="675"/>
      <c r="CC15" s="675"/>
      <c r="CD15" s="675"/>
      <c r="CE15" s="675"/>
      <c r="CF15" s="675"/>
      <c r="CG15" s="675"/>
      <c r="CH15" s="675"/>
      <c r="CI15" s="675"/>
      <c r="CJ15" s="675"/>
      <c r="CK15" s="675"/>
      <c r="CL15" s="675"/>
      <c r="CM15" s="675"/>
      <c r="CN15" s="675"/>
      <c r="CO15" s="675"/>
    </row>
    <row r="16" spans="1:93" s="674" customFormat="1">
      <c r="A16" s="856">
        <v>11</v>
      </c>
      <c r="B16" s="857" t="s">
        <v>298</v>
      </c>
      <c r="C16" s="857" t="s">
        <v>368</v>
      </c>
      <c r="D16" s="858">
        <v>2</v>
      </c>
      <c r="E16" s="857" t="s">
        <v>361</v>
      </c>
      <c r="F16" s="857" t="s">
        <v>362</v>
      </c>
      <c r="G16" s="857" t="s">
        <v>363</v>
      </c>
      <c r="H16" s="857" t="s">
        <v>369</v>
      </c>
      <c r="I16" s="672">
        <v>0</v>
      </c>
      <c r="J16" s="672">
        <v>0</v>
      </c>
      <c r="K16" s="664">
        <f t="shared" si="24"/>
        <v>0</v>
      </c>
      <c r="L16" s="672">
        <v>160</v>
      </c>
      <c r="M16" s="672">
        <v>162</v>
      </c>
      <c r="N16" s="664">
        <f t="shared" si="25"/>
        <v>322</v>
      </c>
      <c r="O16" s="672">
        <v>0</v>
      </c>
      <c r="P16" s="672">
        <v>0</v>
      </c>
      <c r="Q16" s="672">
        <v>0</v>
      </c>
      <c r="R16" s="672">
        <v>0</v>
      </c>
      <c r="S16" s="672">
        <v>0</v>
      </c>
      <c r="T16" s="672">
        <v>0</v>
      </c>
      <c r="U16" s="672">
        <v>0</v>
      </c>
      <c r="V16" s="672">
        <v>0</v>
      </c>
      <c r="W16" s="672">
        <v>0</v>
      </c>
      <c r="X16" s="672">
        <v>0</v>
      </c>
      <c r="Y16" s="672">
        <v>0</v>
      </c>
      <c r="Z16" s="672">
        <v>0</v>
      </c>
      <c r="AA16" s="664">
        <f t="shared" si="0"/>
        <v>0</v>
      </c>
      <c r="AB16" s="664">
        <f t="shared" si="1"/>
        <v>0</v>
      </c>
      <c r="AC16" s="664">
        <f t="shared" si="26"/>
        <v>0</v>
      </c>
      <c r="AD16" s="672">
        <v>0</v>
      </c>
      <c r="AE16" s="672">
        <v>0</v>
      </c>
      <c r="AF16" s="672">
        <v>0</v>
      </c>
      <c r="AG16" s="672">
        <v>0</v>
      </c>
      <c r="AH16" s="672">
        <v>0</v>
      </c>
      <c r="AI16" s="672">
        <v>0</v>
      </c>
      <c r="AJ16" s="664">
        <f t="shared" si="27"/>
        <v>0</v>
      </c>
      <c r="AK16" s="664">
        <f t="shared" si="27"/>
        <v>0</v>
      </c>
      <c r="AL16" s="664">
        <f t="shared" si="28"/>
        <v>0</v>
      </c>
      <c r="AM16" s="672">
        <v>0</v>
      </c>
      <c r="AN16" s="672">
        <v>0</v>
      </c>
      <c r="AO16" s="672">
        <v>0</v>
      </c>
      <c r="AP16" s="672">
        <v>0</v>
      </c>
      <c r="AQ16" s="672">
        <v>0</v>
      </c>
      <c r="AR16" s="672">
        <v>0</v>
      </c>
      <c r="AS16" s="664">
        <f t="shared" si="29"/>
        <v>0</v>
      </c>
      <c r="AT16" s="664">
        <f t="shared" si="29"/>
        <v>0</v>
      </c>
      <c r="AU16" s="664">
        <f t="shared" si="30"/>
        <v>0</v>
      </c>
      <c r="AV16" s="664">
        <f t="shared" si="6"/>
        <v>160</v>
      </c>
      <c r="AW16" s="664">
        <f t="shared" si="7"/>
        <v>162</v>
      </c>
      <c r="AX16" s="664">
        <f t="shared" si="31"/>
        <v>322</v>
      </c>
      <c r="AY16" s="672">
        <v>0</v>
      </c>
      <c r="AZ16" s="672">
        <v>13</v>
      </c>
      <c r="BA16" s="672">
        <v>0</v>
      </c>
      <c r="BB16" s="672">
        <v>0</v>
      </c>
      <c r="BC16" s="672">
        <v>0</v>
      </c>
      <c r="BD16" s="672">
        <v>13</v>
      </c>
      <c r="BE16" s="664">
        <f t="shared" si="10"/>
        <v>13</v>
      </c>
      <c r="BF16" s="871" t="s">
        <v>137</v>
      </c>
      <c r="BG16" s="667"/>
      <c r="BH16" s="667"/>
      <c r="BI16" s="667"/>
      <c r="BJ16" s="669"/>
      <c r="BK16" s="669"/>
      <c r="BL16" s="669"/>
      <c r="BM16" s="669"/>
      <c r="BN16" s="669"/>
      <c r="BO16" s="669"/>
      <c r="BP16" s="669"/>
      <c r="BQ16" s="669"/>
      <c r="BR16" s="669"/>
      <c r="BS16" s="669"/>
      <c r="BT16" s="669"/>
      <c r="BU16" s="669"/>
      <c r="BV16" s="669"/>
      <c r="BW16" s="669"/>
      <c r="BX16" s="669"/>
      <c r="BY16" s="669"/>
      <c r="BZ16" s="669"/>
      <c r="CA16" s="669"/>
      <c r="CB16" s="669"/>
      <c r="CC16" s="669"/>
      <c r="CD16" s="669"/>
      <c r="CE16" s="669"/>
      <c r="CF16" s="669"/>
      <c r="CG16" s="669"/>
      <c r="CH16" s="669"/>
      <c r="CI16" s="669"/>
      <c r="CJ16" s="669"/>
      <c r="CK16" s="669"/>
      <c r="CL16" s="669"/>
      <c r="CM16" s="669"/>
      <c r="CN16" s="669"/>
      <c r="CO16" s="669"/>
    </row>
    <row r="17" spans="1:93" s="676" customFormat="1">
      <c r="A17" s="791">
        <v>12</v>
      </c>
      <c r="B17" s="848" t="s">
        <v>298</v>
      </c>
      <c r="C17" s="848" t="s">
        <v>370</v>
      </c>
      <c r="D17" s="849">
        <v>2</v>
      </c>
      <c r="E17" s="848" t="s">
        <v>361</v>
      </c>
      <c r="F17" s="848" t="s">
        <v>362</v>
      </c>
      <c r="G17" s="848" t="s">
        <v>363</v>
      </c>
      <c r="H17" s="848" t="s">
        <v>47</v>
      </c>
      <c r="I17" s="672">
        <v>0</v>
      </c>
      <c r="J17" s="672">
        <v>0</v>
      </c>
      <c r="K17" s="664">
        <f t="shared" si="24"/>
        <v>0</v>
      </c>
      <c r="L17" s="672">
        <v>0</v>
      </c>
      <c r="M17" s="672">
        <v>0</v>
      </c>
      <c r="N17" s="664">
        <f t="shared" si="25"/>
        <v>0</v>
      </c>
      <c r="O17" s="672">
        <v>0</v>
      </c>
      <c r="P17" s="672">
        <v>0</v>
      </c>
      <c r="Q17" s="672">
        <v>0</v>
      </c>
      <c r="R17" s="672">
        <v>0</v>
      </c>
      <c r="S17" s="672">
        <v>0</v>
      </c>
      <c r="T17" s="672">
        <v>0</v>
      </c>
      <c r="U17" s="672">
        <v>0</v>
      </c>
      <c r="V17" s="672">
        <v>0</v>
      </c>
      <c r="W17" s="672">
        <v>0</v>
      </c>
      <c r="X17" s="672">
        <v>0</v>
      </c>
      <c r="Y17" s="672">
        <v>0</v>
      </c>
      <c r="Z17" s="672">
        <v>0</v>
      </c>
      <c r="AA17" s="664">
        <f t="shared" si="0"/>
        <v>0</v>
      </c>
      <c r="AB17" s="664">
        <f t="shared" si="1"/>
        <v>0</v>
      </c>
      <c r="AC17" s="664">
        <f t="shared" si="26"/>
        <v>0</v>
      </c>
      <c r="AD17" s="672">
        <v>38</v>
      </c>
      <c r="AE17" s="672">
        <v>37</v>
      </c>
      <c r="AF17" s="672">
        <v>40</v>
      </c>
      <c r="AG17" s="672">
        <v>40</v>
      </c>
      <c r="AH17" s="672">
        <v>26</v>
      </c>
      <c r="AI17" s="672">
        <v>40</v>
      </c>
      <c r="AJ17" s="664">
        <f t="shared" si="27"/>
        <v>104</v>
      </c>
      <c r="AK17" s="664">
        <f t="shared" si="27"/>
        <v>117</v>
      </c>
      <c r="AL17" s="664">
        <f t="shared" si="28"/>
        <v>221</v>
      </c>
      <c r="AM17" s="672">
        <v>16</v>
      </c>
      <c r="AN17" s="672">
        <v>11</v>
      </c>
      <c r="AO17" s="672">
        <v>10</v>
      </c>
      <c r="AP17" s="672">
        <v>9</v>
      </c>
      <c r="AQ17" s="672">
        <v>8</v>
      </c>
      <c r="AR17" s="672">
        <v>14</v>
      </c>
      <c r="AS17" s="664">
        <f t="shared" si="29"/>
        <v>34</v>
      </c>
      <c r="AT17" s="664">
        <f t="shared" si="29"/>
        <v>34</v>
      </c>
      <c r="AU17" s="664">
        <f t="shared" si="30"/>
        <v>68</v>
      </c>
      <c r="AV17" s="664">
        <f t="shared" si="6"/>
        <v>138</v>
      </c>
      <c r="AW17" s="664">
        <f t="shared" si="7"/>
        <v>151</v>
      </c>
      <c r="AX17" s="664">
        <f t="shared" si="31"/>
        <v>289</v>
      </c>
      <c r="AY17" s="672">
        <v>0</v>
      </c>
      <c r="AZ17" s="672">
        <v>0</v>
      </c>
      <c r="BA17" s="843">
        <v>9</v>
      </c>
      <c r="BB17" s="672">
        <v>13</v>
      </c>
      <c r="BC17" s="672">
        <v>9</v>
      </c>
      <c r="BD17" s="672">
        <v>13</v>
      </c>
      <c r="BE17" s="664">
        <f t="shared" si="10"/>
        <v>22</v>
      </c>
      <c r="BF17" s="804" t="s">
        <v>135</v>
      </c>
      <c r="BG17" s="667"/>
      <c r="BH17" s="667"/>
      <c r="BI17" s="667"/>
      <c r="BJ17" s="675"/>
      <c r="BK17" s="675"/>
      <c r="BL17" s="675"/>
      <c r="BM17" s="675"/>
      <c r="BN17" s="675"/>
      <c r="BO17" s="675"/>
      <c r="BP17" s="675"/>
      <c r="BQ17" s="675"/>
      <c r="BR17" s="675"/>
      <c r="BS17" s="675"/>
      <c r="BT17" s="675"/>
      <c r="BU17" s="675"/>
      <c r="BV17" s="675"/>
      <c r="BW17" s="675"/>
      <c r="BX17" s="675"/>
      <c r="BY17" s="675"/>
      <c r="BZ17" s="675"/>
      <c r="CA17" s="675"/>
      <c r="CB17" s="675"/>
      <c r="CC17" s="675"/>
      <c r="CD17" s="675"/>
      <c r="CE17" s="675"/>
      <c r="CF17" s="675"/>
      <c r="CG17" s="675"/>
      <c r="CH17" s="675"/>
      <c r="CI17" s="675"/>
      <c r="CJ17" s="675"/>
      <c r="CK17" s="675"/>
      <c r="CL17" s="675"/>
      <c r="CM17" s="675"/>
      <c r="CN17" s="675"/>
      <c r="CO17" s="675"/>
    </row>
    <row r="18" spans="1:93" s="677" customFormat="1">
      <c r="A18" s="851">
        <v>13</v>
      </c>
      <c r="B18" s="852" t="s">
        <v>298</v>
      </c>
      <c r="C18" s="852" t="s">
        <v>371</v>
      </c>
      <c r="D18" s="853">
        <v>1</v>
      </c>
      <c r="E18" s="852" t="s">
        <v>372</v>
      </c>
      <c r="F18" s="852" t="s">
        <v>372</v>
      </c>
      <c r="G18" s="852" t="s">
        <v>373</v>
      </c>
      <c r="H18" s="852" t="s">
        <v>60</v>
      </c>
      <c r="I18" s="672">
        <v>0</v>
      </c>
      <c r="J18" s="672">
        <v>0</v>
      </c>
      <c r="K18" s="664">
        <f t="shared" si="24"/>
        <v>0</v>
      </c>
      <c r="L18" s="672">
        <v>43</v>
      </c>
      <c r="M18" s="672">
        <v>52</v>
      </c>
      <c r="N18" s="664">
        <f t="shared" si="25"/>
        <v>95</v>
      </c>
      <c r="O18" s="672">
        <v>18</v>
      </c>
      <c r="P18" s="672">
        <v>20</v>
      </c>
      <c r="Q18" s="672">
        <v>34</v>
      </c>
      <c r="R18" s="672">
        <v>17</v>
      </c>
      <c r="S18" s="672">
        <v>23</v>
      </c>
      <c r="T18" s="672">
        <v>24</v>
      </c>
      <c r="U18" s="672">
        <v>17</v>
      </c>
      <c r="V18" s="672">
        <v>22</v>
      </c>
      <c r="W18" s="672">
        <v>20</v>
      </c>
      <c r="X18" s="672">
        <v>12</v>
      </c>
      <c r="Y18" s="672">
        <v>17</v>
      </c>
      <c r="Z18" s="672">
        <v>17</v>
      </c>
      <c r="AA18" s="664">
        <f t="shared" si="0"/>
        <v>129</v>
      </c>
      <c r="AB18" s="664">
        <f t="shared" si="1"/>
        <v>112</v>
      </c>
      <c r="AC18" s="664">
        <f t="shared" si="26"/>
        <v>241</v>
      </c>
      <c r="AD18" s="672">
        <v>23</v>
      </c>
      <c r="AE18" s="672">
        <v>17</v>
      </c>
      <c r="AF18" s="672">
        <v>12</v>
      </c>
      <c r="AG18" s="672">
        <v>13</v>
      </c>
      <c r="AH18" s="672">
        <v>24</v>
      </c>
      <c r="AI18" s="672">
        <v>13</v>
      </c>
      <c r="AJ18" s="664">
        <f t="shared" si="27"/>
        <v>59</v>
      </c>
      <c r="AK18" s="664">
        <f t="shared" si="27"/>
        <v>43</v>
      </c>
      <c r="AL18" s="664">
        <f t="shared" si="28"/>
        <v>102</v>
      </c>
      <c r="AM18" s="672">
        <v>0</v>
      </c>
      <c r="AN18" s="672">
        <v>0</v>
      </c>
      <c r="AO18" s="672">
        <v>0</v>
      </c>
      <c r="AP18" s="672">
        <v>0</v>
      </c>
      <c r="AQ18" s="672">
        <v>0</v>
      </c>
      <c r="AR18" s="672">
        <v>0</v>
      </c>
      <c r="AS18" s="664">
        <f t="shared" si="29"/>
        <v>0</v>
      </c>
      <c r="AT18" s="664">
        <f t="shared" si="29"/>
        <v>0</v>
      </c>
      <c r="AU18" s="664">
        <f t="shared" si="30"/>
        <v>0</v>
      </c>
      <c r="AV18" s="664">
        <f t="shared" si="6"/>
        <v>231</v>
      </c>
      <c r="AW18" s="664">
        <f t="shared" si="7"/>
        <v>207</v>
      </c>
      <c r="AX18" s="664">
        <f t="shared" si="31"/>
        <v>438</v>
      </c>
      <c r="AY18" s="678">
        <v>3</v>
      </c>
      <c r="AZ18" s="678">
        <v>18</v>
      </c>
      <c r="BA18" s="672" t="s">
        <v>21</v>
      </c>
      <c r="BB18" s="672">
        <v>3</v>
      </c>
      <c r="BC18" s="678">
        <v>3</v>
      </c>
      <c r="BD18" s="678">
        <v>21</v>
      </c>
      <c r="BE18" s="664">
        <f t="shared" si="10"/>
        <v>24</v>
      </c>
      <c r="BF18" s="990" t="s">
        <v>994</v>
      </c>
      <c r="BG18" s="667"/>
      <c r="BH18" s="667"/>
      <c r="BI18" s="667"/>
      <c r="BJ18" s="669"/>
      <c r="BK18" s="669"/>
      <c r="BL18" s="669"/>
      <c r="BM18" s="669"/>
      <c r="BN18" s="669"/>
      <c r="BO18" s="669"/>
      <c r="BP18" s="669"/>
      <c r="BQ18" s="669"/>
      <c r="BR18" s="669"/>
      <c r="BS18" s="669"/>
      <c r="BT18" s="669"/>
      <c r="BU18" s="669"/>
      <c r="BV18" s="669"/>
      <c r="BW18" s="669"/>
      <c r="BX18" s="669"/>
      <c r="BY18" s="669"/>
      <c r="BZ18" s="669"/>
      <c r="CA18" s="669"/>
      <c r="CB18" s="669"/>
      <c r="CC18" s="669"/>
      <c r="CD18" s="669"/>
      <c r="CE18" s="669"/>
      <c r="CF18" s="669"/>
      <c r="CG18" s="669"/>
      <c r="CH18" s="669"/>
      <c r="CI18" s="669"/>
      <c r="CJ18" s="669"/>
      <c r="CK18" s="669"/>
      <c r="CL18" s="669"/>
      <c r="CM18" s="669"/>
      <c r="CN18" s="669"/>
      <c r="CO18" s="669"/>
    </row>
    <row r="19" spans="1:93" s="669" customFormat="1">
      <c r="A19" s="662">
        <v>14</v>
      </c>
      <c r="B19" s="666" t="s">
        <v>298</v>
      </c>
      <c r="C19" s="666" t="s">
        <v>374</v>
      </c>
      <c r="D19" s="671">
        <v>2</v>
      </c>
      <c r="E19" s="666" t="s">
        <v>375</v>
      </c>
      <c r="F19" s="666" t="s">
        <v>372</v>
      </c>
      <c r="G19" s="666" t="s">
        <v>373</v>
      </c>
      <c r="H19" s="668" t="s">
        <v>58</v>
      </c>
      <c r="I19" s="672">
        <v>0</v>
      </c>
      <c r="J19" s="672">
        <v>0</v>
      </c>
      <c r="K19" s="664">
        <f t="shared" si="24"/>
        <v>0</v>
      </c>
      <c r="L19" s="672">
        <v>21</v>
      </c>
      <c r="M19" s="672">
        <v>30</v>
      </c>
      <c r="N19" s="664">
        <f t="shared" si="25"/>
        <v>51</v>
      </c>
      <c r="O19" s="672">
        <v>18</v>
      </c>
      <c r="P19" s="672">
        <v>18</v>
      </c>
      <c r="Q19" s="672">
        <v>21</v>
      </c>
      <c r="R19" s="672">
        <v>10</v>
      </c>
      <c r="S19" s="672">
        <v>13</v>
      </c>
      <c r="T19" s="672">
        <v>14</v>
      </c>
      <c r="U19" s="672">
        <v>20</v>
      </c>
      <c r="V19" s="672">
        <v>14</v>
      </c>
      <c r="W19" s="672">
        <v>20</v>
      </c>
      <c r="X19" s="672">
        <v>10</v>
      </c>
      <c r="Y19" s="672">
        <v>15</v>
      </c>
      <c r="Z19" s="672">
        <v>10</v>
      </c>
      <c r="AA19" s="664">
        <f t="shared" si="0"/>
        <v>107</v>
      </c>
      <c r="AB19" s="664">
        <f t="shared" si="1"/>
        <v>76</v>
      </c>
      <c r="AC19" s="664">
        <f t="shared" si="26"/>
        <v>183</v>
      </c>
      <c r="AD19" s="672">
        <v>0</v>
      </c>
      <c r="AE19" s="672">
        <v>0</v>
      </c>
      <c r="AF19" s="672">
        <v>0</v>
      </c>
      <c r="AG19" s="672">
        <v>0</v>
      </c>
      <c r="AH19" s="672">
        <v>0</v>
      </c>
      <c r="AI19" s="672">
        <v>0</v>
      </c>
      <c r="AJ19" s="664">
        <f t="shared" si="27"/>
        <v>0</v>
      </c>
      <c r="AK19" s="664">
        <f t="shared" si="27"/>
        <v>0</v>
      </c>
      <c r="AL19" s="664">
        <f t="shared" si="28"/>
        <v>0</v>
      </c>
      <c r="AM19" s="672">
        <v>0</v>
      </c>
      <c r="AN19" s="672">
        <v>0</v>
      </c>
      <c r="AO19" s="672">
        <v>0</v>
      </c>
      <c r="AP19" s="672">
        <v>0</v>
      </c>
      <c r="AQ19" s="672">
        <v>0</v>
      </c>
      <c r="AR19" s="672">
        <v>0</v>
      </c>
      <c r="AS19" s="664">
        <f t="shared" si="29"/>
        <v>0</v>
      </c>
      <c r="AT19" s="664">
        <f t="shared" si="29"/>
        <v>0</v>
      </c>
      <c r="AU19" s="664">
        <f t="shared" si="30"/>
        <v>0</v>
      </c>
      <c r="AV19" s="664">
        <f t="shared" si="6"/>
        <v>128</v>
      </c>
      <c r="AW19" s="664">
        <f t="shared" si="7"/>
        <v>106</v>
      </c>
      <c r="AX19" s="664">
        <f t="shared" si="31"/>
        <v>234</v>
      </c>
      <c r="AY19" s="678">
        <v>1</v>
      </c>
      <c r="AZ19" s="678">
        <v>11</v>
      </c>
      <c r="BA19" s="672" t="s">
        <v>21</v>
      </c>
      <c r="BB19" s="672" t="s">
        <v>21</v>
      </c>
      <c r="BC19" s="678">
        <v>1</v>
      </c>
      <c r="BD19" s="678">
        <v>11</v>
      </c>
      <c r="BE19" s="664">
        <f t="shared" si="10"/>
        <v>12</v>
      </c>
      <c r="BF19" s="673" t="s">
        <v>587</v>
      </c>
      <c r="BG19" s="667"/>
      <c r="BH19" s="667"/>
      <c r="BI19" s="667"/>
    </row>
    <row r="20" spans="1:93" s="669" customFormat="1">
      <c r="A20" s="662">
        <v>15</v>
      </c>
      <c r="B20" s="666" t="s">
        <v>298</v>
      </c>
      <c r="C20" s="666" t="s">
        <v>376</v>
      </c>
      <c r="D20" s="671">
        <v>3</v>
      </c>
      <c r="E20" s="666" t="s">
        <v>377</v>
      </c>
      <c r="F20" s="666" t="s">
        <v>372</v>
      </c>
      <c r="G20" s="666" t="s">
        <v>373</v>
      </c>
      <c r="H20" s="668" t="s">
        <v>58</v>
      </c>
      <c r="I20" s="672">
        <v>0</v>
      </c>
      <c r="J20" s="672">
        <v>0</v>
      </c>
      <c r="K20" s="664">
        <f t="shared" si="24"/>
        <v>0</v>
      </c>
      <c r="L20" s="672">
        <v>17</v>
      </c>
      <c r="M20" s="672">
        <v>13</v>
      </c>
      <c r="N20" s="664">
        <f t="shared" si="25"/>
        <v>30</v>
      </c>
      <c r="O20" s="672">
        <v>7</v>
      </c>
      <c r="P20" s="672">
        <v>6</v>
      </c>
      <c r="Q20" s="672">
        <v>4</v>
      </c>
      <c r="R20" s="672">
        <v>9</v>
      </c>
      <c r="S20" s="672">
        <v>3</v>
      </c>
      <c r="T20" s="672">
        <v>3</v>
      </c>
      <c r="U20" s="672">
        <v>6</v>
      </c>
      <c r="V20" s="672">
        <v>2</v>
      </c>
      <c r="W20" s="672">
        <v>4</v>
      </c>
      <c r="X20" s="672">
        <v>1</v>
      </c>
      <c r="Y20" s="672">
        <v>4</v>
      </c>
      <c r="Z20" s="672">
        <v>8</v>
      </c>
      <c r="AA20" s="664">
        <f t="shared" si="0"/>
        <v>28</v>
      </c>
      <c r="AB20" s="664">
        <f t="shared" si="1"/>
        <v>29</v>
      </c>
      <c r="AC20" s="664">
        <f t="shared" si="26"/>
        <v>57</v>
      </c>
      <c r="AD20" s="672">
        <v>0</v>
      </c>
      <c r="AE20" s="672">
        <v>0</v>
      </c>
      <c r="AF20" s="672">
        <v>0</v>
      </c>
      <c r="AG20" s="672">
        <v>0</v>
      </c>
      <c r="AH20" s="672">
        <v>0</v>
      </c>
      <c r="AI20" s="672">
        <v>0</v>
      </c>
      <c r="AJ20" s="664">
        <f t="shared" si="27"/>
        <v>0</v>
      </c>
      <c r="AK20" s="664">
        <f t="shared" si="27"/>
        <v>0</v>
      </c>
      <c r="AL20" s="664">
        <f t="shared" si="28"/>
        <v>0</v>
      </c>
      <c r="AM20" s="672">
        <v>0</v>
      </c>
      <c r="AN20" s="672">
        <v>0</v>
      </c>
      <c r="AO20" s="672">
        <v>0</v>
      </c>
      <c r="AP20" s="672">
        <v>0</v>
      </c>
      <c r="AQ20" s="672">
        <v>0</v>
      </c>
      <c r="AR20" s="672">
        <v>0</v>
      </c>
      <c r="AS20" s="664">
        <f t="shared" si="29"/>
        <v>0</v>
      </c>
      <c r="AT20" s="664">
        <f t="shared" si="29"/>
        <v>0</v>
      </c>
      <c r="AU20" s="664">
        <f t="shared" si="30"/>
        <v>0</v>
      </c>
      <c r="AV20" s="664">
        <f t="shared" si="6"/>
        <v>45</v>
      </c>
      <c r="AW20" s="664">
        <f t="shared" si="7"/>
        <v>42</v>
      </c>
      <c r="AX20" s="664">
        <f t="shared" si="31"/>
        <v>87</v>
      </c>
      <c r="AY20" s="678">
        <v>2</v>
      </c>
      <c r="AZ20" s="678">
        <v>7</v>
      </c>
      <c r="BA20" s="672" t="s">
        <v>21</v>
      </c>
      <c r="BB20" s="672" t="s">
        <v>21</v>
      </c>
      <c r="BC20" s="678">
        <v>2</v>
      </c>
      <c r="BD20" s="678">
        <v>7</v>
      </c>
      <c r="BE20" s="664">
        <f t="shared" si="10"/>
        <v>9</v>
      </c>
      <c r="BF20" s="990" t="s">
        <v>994</v>
      </c>
      <c r="BG20" s="667"/>
      <c r="BH20" s="667"/>
      <c r="BI20" s="667"/>
    </row>
    <row r="21" spans="1:93" s="669" customFormat="1">
      <c r="A21" s="662">
        <v>16</v>
      </c>
      <c r="B21" s="666" t="s">
        <v>298</v>
      </c>
      <c r="C21" s="666" t="s">
        <v>378</v>
      </c>
      <c r="D21" s="671">
        <v>5</v>
      </c>
      <c r="E21" s="666" t="s">
        <v>379</v>
      </c>
      <c r="F21" s="666" t="s">
        <v>372</v>
      </c>
      <c r="G21" s="666" t="s">
        <v>373</v>
      </c>
      <c r="H21" s="668" t="s">
        <v>58</v>
      </c>
      <c r="I21" s="672">
        <v>0</v>
      </c>
      <c r="J21" s="672">
        <v>0</v>
      </c>
      <c r="K21" s="664">
        <f t="shared" si="24"/>
        <v>0</v>
      </c>
      <c r="L21" s="672">
        <v>15</v>
      </c>
      <c r="M21" s="672">
        <v>16</v>
      </c>
      <c r="N21" s="664">
        <f t="shared" si="25"/>
        <v>31</v>
      </c>
      <c r="O21" s="672">
        <v>4</v>
      </c>
      <c r="P21" s="672">
        <v>6</v>
      </c>
      <c r="Q21" s="672">
        <v>4</v>
      </c>
      <c r="R21" s="672">
        <v>6</v>
      </c>
      <c r="S21" s="672">
        <v>9</v>
      </c>
      <c r="T21" s="672">
        <v>5</v>
      </c>
      <c r="U21" s="672">
        <v>5</v>
      </c>
      <c r="V21" s="672">
        <v>7</v>
      </c>
      <c r="W21" s="672">
        <v>6</v>
      </c>
      <c r="X21" s="672">
        <v>6</v>
      </c>
      <c r="Y21" s="672">
        <v>9</v>
      </c>
      <c r="Z21" s="672">
        <v>10</v>
      </c>
      <c r="AA21" s="664">
        <f t="shared" si="0"/>
        <v>37</v>
      </c>
      <c r="AB21" s="664">
        <f t="shared" si="1"/>
        <v>40</v>
      </c>
      <c r="AC21" s="664">
        <f t="shared" si="26"/>
        <v>77</v>
      </c>
      <c r="AD21" s="672">
        <v>0</v>
      </c>
      <c r="AE21" s="672">
        <v>0</v>
      </c>
      <c r="AF21" s="672">
        <v>0</v>
      </c>
      <c r="AG21" s="672">
        <v>0</v>
      </c>
      <c r="AH21" s="672">
        <v>0</v>
      </c>
      <c r="AI21" s="672">
        <v>0</v>
      </c>
      <c r="AJ21" s="664">
        <f t="shared" si="27"/>
        <v>0</v>
      </c>
      <c r="AK21" s="664">
        <f t="shared" si="27"/>
        <v>0</v>
      </c>
      <c r="AL21" s="664">
        <f t="shared" si="28"/>
        <v>0</v>
      </c>
      <c r="AM21" s="672">
        <v>0</v>
      </c>
      <c r="AN21" s="672">
        <v>0</v>
      </c>
      <c r="AO21" s="672">
        <v>0</v>
      </c>
      <c r="AP21" s="672">
        <v>0</v>
      </c>
      <c r="AQ21" s="672">
        <v>0</v>
      </c>
      <c r="AR21" s="672">
        <v>0</v>
      </c>
      <c r="AS21" s="664">
        <f t="shared" si="29"/>
        <v>0</v>
      </c>
      <c r="AT21" s="664">
        <f t="shared" si="29"/>
        <v>0</v>
      </c>
      <c r="AU21" s="664">
        <f t="shared" si="30"/>
        <v>0</v>
      </c>
      <c r="AV21" s="664">
        <f t="shared" si="6"/>
        <v>52</v>
      </c>
      <c r="AW21" s="664">
        <f t="shared" si="7"/>
        <v>56</v>
      </c>
      <c r="AX21" s="664">
        <f t="shared" si="31"/>
        <v>108</v>
      </c>
      <c r="AY21" s="678">
        <v>1</v>
      </c>
      <c r="AZ21" s="678">
        <v>7</v>
      </c>
      <c r="BA21" s="672" t="s">
        <v>21</v>
      </c>
      <c r="BB21" s="672" t="s">
        <v>21</v>
      </c>
      <c r="BC21" s="678">
        <v>1</v>
      </c>
      <c r="BD21" s="678">
        <v>7</v>
      </c>
      <c r="BE21" s="664">
        <f t="shared" si="10"/>
        <v>8</v>
      </c>
      <c r="BF21" s="673" t="s">
        <v>587</v>
      </c>
      <c r="BG21" s="667"/>
      <c r="BH21" s="667"/>
      <c r="BI21" s="667"/>
    </row>
    <row r="22" spans="1:93" s="669" customFormat="1">
      <c r="A22" s="662">
        <v>17</v>
      </c>
      <c r="B22" s="663" t="s">
        <v>298</v>
      </c>
      <c r="C22" s="663" t="s">
        <v>380</v>
      </c>
      <c r="D22" s="662">
        <v>2</v>
      </c>
      <c r="E22" s="663" t="s">
        <v>381</v>
      </c>
      <c r="F22" s="663" t="s">
        <v>381</v>
      </c>
      <c r="G22" s="663" t="s">
        <v>382</v>
      </c>
      <c r="H22" s="663" t="s">
        <v>58</v>
      </c>
      <c r="I22" s="662">
        <v>0</v>
      </c>
      <c r="J22" s="662">
        <v>0</v>
      </c>
      <c r="K22" s="664">
        <f t="shared" si="24"/>
        <v>0</v>
      </c>
      <c r="L22" s="662">
        <v>14</v>
      </c>
      <c r="M22" s="662">
        <v>12</v>
      </c>
      <c r="N22" s="664">
        <f t="shared" si="25"/>
        <v>26</v>
      </c>
      <c r="O22" s="662">
        <v>11</v>
      </c>
      <c r="P22" s="662">
        <v>12</v>
      </c>
      <c r="Q22" s="662">
        <v>12</v>
      </c>
      <c r="R22" s="662">
        <v>8</v>
      </c>
      <c r="S22" s="662">
        <v>15</v>
      </c>
      <c r="T22" s="662">
        <v>12</v>
      </c>
      <c r="U22" s="662">
        <v>9</v>
      </c>
      <c r="V22" s="662">
        <v>8</v>
      </c>
      <c r="W22" s="662">
        <v>12</v>
      </c>
      <c r="X22" s="662">
        <v>13</v>
      </c>
      <c r="Y22" s="662">
        <v>7</v>
      </c>
      <c r="Z22" s="662">
        <v>13</v>
      </c>
      <c r="AA22" s="664">
        <f t="shared" si="0"/>
        <v>66</v>
      </c>
      <c r="AB22" s="664">
        <f t="shared" si="1"/>
        <v>66</v>
      </c>
      <c r="AC22" s="664">
        <f t="shared" si="26"/>
        <v>132</v>
      </c>
      <c r="AD22" s="662">
        <v>0</v>
      </c>
      <c r="AE22" s="662">
        <v>0</v>
      </c>
      <c r="AF22" s="662">
        <v>0</v>
      </c>
      <c r="AG22" s="662">
        <v>0</v>
      </c>
      <c r="AH22" s="662">
        <v>0</v>
      </c>
      <c r="AI22" s="662">
        <v>0</v>
      </c>
      <c r="AJ22" s="664">
        <f t="shared" si="27"/>
        <v>0</v>
      </c>
      <c r="AK22" s="664">
        <f t="shared" si="27"/>
        <v>0</v>
      </c>
      <c r="AL22" s="664">
        <f t="shared" si="28"/>
        <v>0</v>
      </c>
      <c r="AM22" s="662">
        <v>0</v>
      </c>
      <c r="AN22" s="662">
        <v>0</v>
      </c>
      <c r="AO22" s="662">
        <v>0</v>
      </c>
      <c r="AP22" s="662">
        <v>0</v>
      </c>
      <c r="AQ22" s="662">
        <v>0</v>
      </c>
      <c r="AR22" s="662">
        <v>0</v>
      </c>
      <c r="AS22" s="664">
        <f t="shared" si="29"/>
        <v>0</v>
      </c>
      <c r="AT22" s="664">
        <f t="shared" si="29"/>
        <v>0</v>
      </c>
      <c r="AU22" s="664">
        <f t="shared" si="30"/>
        <v>0</v>
      </c>
      <c r="AV22" s="664">
        <f t="shared" si="6"/>
        <v>80</v>
      </c>
      <c r="AW22" s="664">
        <f t="shared" si="7"/>
        <v>78</v>
      </c>
      <c r="AX22" s="664">
        <f t="shared" si="31"/>
        <v>158</v>
      </c>
      <c r="AY22" s="662">
        <v>1</v>
      </c>
      <c r="AZ22" s="662">
        <v>6</v>
      </c>
      <c r="BA22" s="662">
        <v>0</v>
      </c>
      <c r="BB22" s="662">
        <v>0</v>
      </c>
      <c r="BC22" s="662">
        <v>1</v>
      </c>
      <c r="BD22" s="662">
        <v>8</v>
      </c>
      <c r="BE22" s="664">
        <f t="shared" si="10"/>
        <v>9</v>
      </c>
      <c r="BF22" s="673" t="s">
        <v>587</v>
      </c>
      <c r="BG22" s="667"/>
      <c r="BH22" s="667"/>
      <c r="BI22" s="667"/>
    </row>
    <row r="23" spans="1:93" s="669" customFormat="1">
      <c r="A23" s="662">
        <v>18</v>
      </c>
      <c r="B23" s="663" t="s">
        <v>298</v>
      </c>
      <c r="C23" s="663" t="s">
        <v>383</v>
      </c>
      <c r="D23" s="662">
        <v>3</v>
      </c>
      <c r="E23" s="663" t="s">
        <v>384</v>
      </c>
      <c r="F23" s="663" t="s">
        <v>381</v>
      </c>
      <c r="G23" s="663" t="s">
        <v>382</v>
      </c>
      <c r="H23" s="663" t="s">
        <v>58</v>
      </c>
      <c r="I23" s="662">
        <v>0</v>
      </c>
      <c r="J23" s="662">
        <v>0</v>
      </c>
      <c r="K23" s="664">
        <f t="shared" si="24"/>
        <v>0</v>
      </c>
      <c r="L23" s="662">
        <v>6</v>
      </c>
      <c r="M23" s="662">
        <v>12</v>
      </c>
      <c r="N23" s="664">
        <f t="shared" si="25"/>
        <v>18</v>
      </c>
      <c r="O23" s="662">
        <v>11</v>
      </c>
      <c r="P23" s="662">
        <v>6</v>
      </c>
      <c r="Q23" s="662">
        <v>5</v>
      </c>
      <c r="R23" s="662">
        <v>8</v>
      </c>
      <c r="S23" s="662">
        <v>7</v>
      </c>
      <c r="T23" s="662">
        <v>3</v>
      </c>
      <c r="U23" s="662">
        <v>5</v>
      </c>
      <c r="V23" s="662">
        <v>5</v>
      </c>
      <c r="W23" s="662">
        <v>7</v>
      </c>
      <c r="X23" s="662">
        <v>3</v>
      </c>
      <c r="Y23" s="662">
        <v>4</v>
      </c>
      <c r="Z23" s="662">
        <v>5</v>
      </c>
      <c r="AA23" s="664">
        <f t="shared" si="0"/>
        <v>39</v>
      </c>
      <c r="AB23" s="664">
        <f t="shared" si="1"/>
        <v>30</v>
      </c>
      <c r="AC23" s="664">
        <f t="shared" si="26"/>
        <v>69</v>
      </c>
      <c r="AD23" s="662">
        <v>0</v>
      </c>
      <c r="AE23" s="662">
        <v>0</v>
      </c>
      <c r="AF23" s="662">
        <v>0</v>
      </c>
      <c r="AG23" s="662">
        <v>0</v>
      </c>
      <c r="AH23" s="662">
        <v>0</v>
      </c>
      <c r="AI23" s="662">
        <v>0</v>
      </c>
      <c r="AJ23" s="664">
        <f t="shared" si="27"/>
        <v>0</v>
      </c>
      <c r="AK23" s="664">
        <f t="shared" si="27"/>
        <v>0</v>
      </c>
      <c r="AL23" s="664">
        <f t="shared" si="28"/>
        <v>0</v>
      </c>
      <c r="AM23" s="662">
        <v>0</v>
      </c>
      <c r="AN23" s="662">
        <v>0</v>
      </c>
      <c r="AO23" s="662">
        <v>0</v>
      </c>
      <c r="AP23" s="662">
        <v>0</v>
      </c>
      <c r="AQ23" s="662">
        <v>0</v>
      </c>
      <c r="AR23" s="662">
        <v>0</v>
      </c>
      <c r="AS23" s="664">
        <f t="shared" si="29"/>
        <v>0</v>
      </c>
      <c r="AT23" s="664">
        <f t="shared" si="29"/>
        <v>0</v>
      </c>
      <c r="AU23" s="664">
        <f t="shared" si="30"/>
        <v>0</v>
      </c>
      <c r="AV23" s="664">
        <f t="shared" si="6"/>
        <v>45</v>
      </c>
      <c r="AW23" s="664">
        <f t="shared" si="7"/>
        <v>42</v>
      </c>
      <c r="AX23" s="664">
        <f t="shared" si="31"/>
        <v>87</v>
      </c>
      <c r="AY23" s="662">
        <v>1</v>
      </c>
      <c r="AZ23" s="662">
        <v>5</v>
      </c>
      <c r="BA23" s="662">
        <v>0</v>
      </c>
      <c r="BB23" s="662">
        <v>0</v>
      </c>
      <c r="BC23" s="662">
        <v>1</v>
      </c>
      <c r="BD23" s="662">
        <v>6</v>
      </c>
      <c r="BE23" s="664">
        <f t="shared" si="10"/>
        <v>7</v>
      </c>
      <c r="BF23" s="673" t="s">
        <v>587</v>
      </c>
      <c r="BG23" s="667"/>
      <c r="BH23" s="667"/>
      <c r="BI23" s="667"/>
    </row>
    <row r="24" spans="1:93" s="669" customFormat="1">
      <c r="A24" s="851">
        <v>19</v>
      </c>
      <c r="B24" s="854" t="s">
        <v>298</v>
      </c>
      <c r="C24" s="854" t="s">
        <v>385</v>
      </c>
      <c r="D24" s="851">
        <v>4</v>
      </c>
      <c r="E24" s="854" t="s">
        <v>386</v>
      </c>
      <c r="F24" s="854" t="s">
        <v>381</v>
      </c>
      <c r="G24" s="854" t="s">
        <v>382</v>
      </c>
      <c r="H24" s="854" t="s">
        <v>60</v>
      </c>
      <c r="I24" s="662">
        <v>0</v>
      </c>
      <c r="J24" s="662">
        <v>0</v>
      </c>
      <c r="K24" s="664">
        <f t="shared" si="24"/>
        <v>0</v>
      </c>
      <c r="L24" s="662">
        <v>26</v>
      </c>
      <c r="M24" s="662">
        <v>24</v>
      </c>
      <c r="N24" s="664">
        <f t="shared" si="25"/>
        <v>50</v>
      </c>
      <c r="O24" s="662">
        <v>8</v>
      </c>
      <c r="P24" s="662">
        <v>9</v>
      </c>
      <c r="Q24" s="662">
        <v>15</v>
      </c>
      <c r="R24" s="662">
        <v>9</v>
      </c>
      <c r="S24" s="662">
        <v>17</v>
      </c>
      <c r="T24" s="662">
        <v>9</v>
      </c>
      <c r="U24" s="662">
        <v>16</v>
      </c>
      <c r="V24" s="662">
        <v>11</v>
      </c>
      <c r="W24" s="662">
        <v>12</v>
      </c>
      <c r="X24" s="662">
        <v>16</v>
      </c>
      <c r="Y24" s="662">
        <v>18</v>
      </c>
      <c r="Z24" s="662">
        <v>14</v>
      </c>
      <c r="AA24" s="664">
        <f t="shared" si="0"/>
        <v>86</v>
      </c>
      <c r="AB24" s="664">
        <f t="shared" si="1"/>
        <v>68</v>
      </c>
      <c r="AC24" s="664">
        <f t="shared" si="26"/>
        <v>154</v>
      </c>
      <c r="AD24" s="662">
        <v>31</v>
      </c>
      <c r="AE24" s="662">
        <v>23</v>
      </c>
      <c r="AF24" s="662">
        <v>16</v>
      </c>
      <c r="AG24" s="662">
        <v>25</v>
      </c>
      <c r="AH24" s="662">
        <v>21</v>
      </c>
      <c r="AI24" s="662">
        <v>16</v>
      </c>
      <c r="AJ24" s="664">
        <f t="shared" si="27"/>
        <v>68</v>
      </c>
      <c r="AK24" s="664">
        <f t="shared" si="27"/>
        <v>64</v>
      </c>
      <c r="AL24" s="664">
        <f t="shared" si="28"/>
        <v>132</v>
      </c>
      <c r="AM24" s="662">
        <v>0</v>
      </c>
      <c r="AN24" s="662">
        <v>0</v>
      </c>
      <c r="AO24" s="662">
        <v>0</v>
      </c>
      <c r="AP24" s="662">
        <v>0</v>
      </c>
      <c r="AQ24" s="662">
        <v>0</v>
      </c>
      <c r="AR24" s="662">
        <v>0</v>
      </c>
      <c r="AS24" s="664">
        <f t="shared" si="29"/>
        <v>0</v>
      </c>
      <c r="AT24" s="664">
        <f t="shared" si="29"/>
        <v>0</v>
      </c>
      <c r="AU24" s="664">
        <f t="shared" si="30"/>
        <v>0</v>
      </c>
      <c r="AV24" s="664">
        <f t="shared" si="6"/>
        <v>180</v>
      </c>
      <c r="AW24" s="664">
        <f t="shared" si="7"/>
        <v>156</v>
      </c>
      <c r="AX24" s="664">
        <f t="shared" si="31"/>
        <v>336</v>
      </c>
      <c r="AY24" s="662">
        <v>1</v>
      </c>
      <c r="AZ24" s="662">
        <v>7</v>
      </c>
      <c r="BA24" s="662">
        <v>1</v>
      </c>
      <c r="BB24" s="662">
        <v>8</v>
      </c>
      <c r="BC24" s="662">
        <v>2</v>
      </c>
      <c r="BD24" s="662">
        <v>16</v>
      </c>
      <c r="BE24" s="664">
        <f t="shared" si="10"/>
        <v>18</v>
      </c>
      <c r="BF24" s="662" t="s">
        <v>587</v>
      </c>
      <c r="BG24" s="667"/>
      <c r="BH24" s="667"/>
      <c r="BI24" s="667"/>
    </row>
    <row r="25" spans="1:93" s="669" customFormat="1">
      <c r="A25" s="851">
        <v>20</v>
      </c>
      <c r="B25" s="854" t="s">
        <v>298</v>
      </c>
      <c r="C25" s="854" t="s">
        <v>387</v>
      </c>
      <c r="D25" s="851">
        <v>2</v>
      </c>
      <c r="E25" s="854" t="s">
        <v>381</v>
      </c>
      <c r="F25" s="854" t="s">
        <v>381</v>
      </c>
      <c r="G25" s="854" t="s">
        <v>382</v>
      </c>
      <c r="H25" s="854" t="s">
        <v>60</v>
      </c>
      <c r="I25" s="662">
        <v>0</v>
      </c>
      <c r="J25" s="662">
        <v>0</v>
      </c>
      <c r="K25" s="664">
        <f t="shared" si="24"/>
        <v>0</v>
      </c>
      <c r="L25" s="662">
        <v>49</v>
      </c>
      <c r="M25" s="662">
        <v>51</v>
      </c>
      <c r="N25" s="664">
        <f t="shared" si="25"/>
        <v>100</v>
      </c>
      <c r="O25" s="662">
        <v>17</v>
      </c>
      <c r="P25" s="662">
        <v>11</v>
      </c>
      <c r="Q25" s="662">
        <v>15</v>
      </c>
      <c r="R25" s="662">
        <v>13</v>
      </c>
      <c r="S25" s="662">
        <v>12</v>
      </c>
      <c r="T25" s="662">
        <v>15</v>
      </c>
      <c r="U25" s="662">
        <v>11</v>
      </c>
      <c r="V25" s="662">
        <v>7</v>
      </c>
      <c r="W25" s="662">
        <v>8</v>
      </c>
      <c r="X25" s="662">
        <v>12</v>
      </c>
      <c r="Y25" s="662">
        <v>11</v>
      </c>
      <c r="Z25" s="662">
        <v>13</v>
      </c>
      <c r="AA25" s="664">
        <f t="shared" si="0"/>
        <v>74</v>
      </c>
      <c r="AB25" s="664">
        <f t="shared" si="1"/>
        <v>71</v>
      </c>
      <c r="AC25" s="664">
        <f t="shared" si="26"/>
        <v>145</v>
      </c>
      <c r="AD25" s="662">
        <v>13</v>
      </c>
      <c r="AE25" s="662">
        <v>13</v>
      </c>
      <c r="AF25" s="662">
        <v>15</v>
      </c>
      <c r="AG25" s="662">
        <v>7</v>
      </c>
      <c r="AH25" s="662">
        <v>10</v>
      </c>
      <c r="AI25" s="662">
        <v>7</v>
      </c>
      <c r="AJ25" s="664">
        <f t="shared" si="27"/>
        <v>38</v>
      </c>
      <c r="AK25" s="664">
        <f t="shared" si="27"/>
        <v>27</v>
      </c>
      <c r="AL25" s="664">
        <f t="shared" si="28"/>
        <v>65</v>
      </c>
      <c r="AM25" s="662">
        <v>0</v>
      </c>
      <c r="AN25" s="662">
        <v>0</v>
      </c>
      <c r="AO25" s="662">
        <v>0</v>
      </c>
      <c r="AP25" s="662">
        <v>0</v>
      </c>
      <c r="AQ25" s="662">
        <v>0</v>
      </c>
      <c r="AR25" s="662">
        <v>0</v>
      </c>
      <c r="AS25" s="664">
        <f t="shared" si="29"/>
        <v>0</v>
      </c>
      <c r="AT25" s="664">
        <f t="shared" si="29"/>
        <v>0</v>
      </c>
      <c r="AU25" s="664">
        <f t="shared" si="30"/>
        <v>0</v>
      </c>
      <c r="AV25" s="664">
        <f t="shared" si="6"/>
        <v>161</v>
      </c>
      <c r="AW25" s="664">
        <f t="shared" si="7"/>
        <v>149</v>
      </c>
      <c r="AX25" s="664">
        <f t="shared" si="31"/>
        <v>310</v>
      </c>
      <c r="AY25" s="662">
        <v>1</v>
      </c>
      <c r="AZ25" s="662">
        <v>9</v>
      </c>
      <c r="BA25" s="662">
        <v>1</v>
      </c>
      <c r="BB25" s="662">
        <v>3</v>
      </c>
      <c r="BC25" s="662">
        <v>2</v>
      </c>
      <c r="BD25" s="662">
        <v>18</v>
      </c>
      <c r="BE25" s="664">
        <f t="shared" si="10"/>
        <v>20</v>
      </c>
      <c r="BF25" s="869" t="s">
        <v>137</v>
      </c>
      <c r="BG25" s="667"/>
      <c r="BH25" s="667"/>
      <c r="BI25" s="667"/>
    </row>
    <row r="26" spans="1:93" s="669" customFormat="1">
      <c r="A26" s="868">
        <v>21</v>
      </c>
      <c r="B26" s="869" t="s">
        <v>298</v>
      </c>
      <c r="C26" s="869" t="s">
        <v>388</v>
      </c>
      <c r="D26" s="868">
        <v>2</v>
      </c>
      <c r="E26" s="869" t="s">
        <v>381</v>
      </c>
      <c r="F26" s="869" t="s">
        <v>381</v>
      </c>
      <c r="G26" s="869" t="s">
        <v>382</v>
      </c>
      <c r="H26" s="869" t="s">
        <v>341</v>
      </c>
      <c r="I26" s="662">
        <v>0</v>
      </c>
      <c r="J26" s="662">
        <v>0</v>
      </c>
      <c r="K26" s="664">
        <f t="shared" si="24"/>
        <v>0</v>
      </c>
      <c r="L26" s="662">
        <v>142</v>
      </c>
      <c r="M26" s="662">
        <v>145</v>
      </c>
      <c r="N26" s="664">
        <f t="shared" si="25"/>
        <v>287</v>
      </c>
      <c r="O26" s="662">
        <v>77</v>
      </c>
      <c r="P26" s="662">
        <v>69</v>
      </c>
      <c r="Q26" s="662">
        <v>64</v>
      </c>
      <c r="R26" s="662">
        <v>66</v>
      </c>
      <c r="S26" s="662">
        <v>79</v>
      </c>
      <c r="T26" s="662">
        <v>86</v>
      </c>
      <c r="U26" s="662">
        <v>77</v>
      </c>
      <c r="V26" s="662">
        <v>93</v>
      </c>
      <c r="W26" s="662">
        <v>86</v>
      </c>
      <c r="X26" s="662">
        <v>77</v>
      </c>
      <c r="Y26" s="662">
        <v>60</v>
      </c>
      <c r="Z26" s="662">
        <v>89</v>
      </c>
      <c r="AA26" s="664">
        <f t="shared" si="0"/>
        <v>443</v>
      </c>
      <c r="AB26" s="664">
        <f t="shared" si="1"/>
        <v>480</v>
      </c>
      <c r="AC26" s="664">
        <f t="shared" si="26"/>
        <v>923</v>
      </c>
      <c r="AD26" s="662">
        <v>78</v>
      </c>
      <c r="AE26" s="662">
        <v>100</v>
      </c>
      <c r="AF26" s="662">
        <v>61</v>
      </c>
      <c r="AG26" s="662">
        <v>76</v>
      </c>
      <c r="AH26" s="662">
        <v>81</v>
      </c>
      <c r="AI26" s="662">
        <v>83</v>
      </c>
      <c r="AJ26" s="664">
        <f t="shared" si="27"/>
        <v>220</v>
      </c>
      <c r="AK26" s="664">
        <f t="shared" si="27"/>
        <v>259</v>
      </c>
      <c r="AL26" s="664">
        <f t="shared" si="28"/>
        <v>479</v>
      </c>
      <c r="AM26" s="662">
        <v>40</v>
      </c>
      <c r="AN26" s="662">
        <v>82</v>
      </c>
      <c r="AO26" s="662">
        <v>41</v>
      </c>
      <c r="AP26" s="662">
        <v>75</v>
      </c>
      <c r="AQ26" s="662">
        <v>41</v>
      </c>
      <c r="AR26" s="662">
        <v>66</v>
      </c>
      <c r="AS26" s="664">
        <f t="shared" si="29"/>
        <v>122</v>
      </c>
      <c r="AT26" s="664">
        <f t="shared" si="29"/>
        <v>223</v>
      </c>
      <c r="AU26" s="664">
        <f t="shared" si="30"/>
        <v>345</v>
      </c>
      <c r="AV26" s="664">
        <f t="shared" si="6"/>
        <v>927</v>
      </c>
      <c r="AW26" s="664">
        <f t="shared" si="7"/>
        <v>1107</v>
      </c>
      <c r="AX26" s="664">
        <f t="shared" si="31"/>
        <v>2034</v>
      </c>
      <c r="AY26" s="662">
        <v>7</v>
      </c>
      <c r="AZ26" s="662">
        <v>25</v>
      </c>
      <c r="BA26" s="662">
        <v>14</v>
      </c>
      <c r="BB26" s="662">
        <v>17</v>
      </c>
      <c r="BC26" s="662">
        <v>21</v>
      </c>
      <c r="BD26" s="662">
        <v>54</v>
      </c>
      <c r="BE26" s="664">
        <f t="shared" si="10"/>
        <v>75</v>
      </c>
      <c r="BF26" s="869" t="s">
        <v>137</v>
      </c>
      <c r="BG26" s="667"/>
      <c r="BH26" s="667"/>
      <c r="BI26" s="667"/>
    </row>
    <row r="27" spans="1:93" s="669" customFormat="1">
      <c r="A27" s="662">
        <v>22</v>
      </c>
      <c r="B27" s="663" t="s">
        <v>298</v>
      </c>
      <c r="C27" s="663" t="s">
        <v>389</v>
      </c>
      <c r="D27" s="662">
        <v>1</v>
      </c>
      <c r="E27" s="663" t="s">
        <v>390</v>
      </c>
      <c r="F27" s="663" t="s">
        <v>390</v>
      </c>
      <c r="G27" s="663" t="s">
        <v>391</v>
      </c>
      <c r="H27" s="663" t="s">
        <v>58</v>
      </c>
      <c r="I27" s="662">
        <v>0</v>
      </c>
      <c r="J27" s="662">
        <v>0</v>
      </c>
      <c r="K27" s="664">
        <f t="shared" si="24"/>
        <v>0</v>
      </c>
      <c r="L27" s="662">
        <v>10</v>
      </c>
      <c r="M27" s="662">
        <v>10</v>
      </c>
      <c r="N27" s="664">
        <f t="shared" si="25"/>
        <v>20</v>
      </c>
      <c r="O27" s="662">
        <v>4</v>
      </c>
      <c r="P27" s="662">
        <v>4</v>
      </c>
      <c r="Q27" s="662">
        <v>5</v>
      </c>
      <c r="R27" s="662">
        <v>4</v>
      </c>
      <c r="S27" s="662">
        <v>4</v>
      </c>
      <c r="T27" s="662">
        <v>2</v>
      </c>
      <c r="U27" s="662">
        <v>6</v>
      </c>
      <c r="V27" s="662">
        <v>4</v>
      </c>
      <c r="W27" s="662">
        <v>4</v>
      </c>
      <c r="X27" s="662">
        <v>8</v>
      </c>
      <c r="Y27" s="662">
        <v>3</v>
      </c>
      <c r="Z27" s="662">
        <v>5</v>
      </c>
      <c r="AA27" s="664">
        <f t="shared" si="0"/>
        <v>26</v>
      </c>
      <c r="AB27" s="664">
        <f t="shared" si="1"/>
        <v>27</v>
      </c>
      <c r="AC27" s="664">
        <f t="shared" si="26"/>
        <v>53</v>
      </c>
      <c r="AD27" s="662">
        <v>0</v>
      </c>
      <c r="AE27" s="662">
        <v>0</v>
      </c>
      <c r="AF27" s="662">
        <v>0</v>
      </c>
      <c r="AG27" s="662">
        <v>0</v>
      </c>
      <c r="AH27" s="662">
        <v>0</v>
      </c>
      <c r="AI27" s="662">
        <v>0</v>
      </c>
      <c r="AJ27" s="664">
        <f t="shared" si="27"/>
        <v>0</v>
      </c>
      <c r="AK27" s="664">
        <f t="shared" si="27"/>
        <v>0</v>
      </c>
      <c r="AL27" s="664">
        <f t="shared" si="28"/>
        <v>0</v>
      </c>
      <c r="AM27" s="662">
        <v>0</v>
      </c>
      <c r="AN27" s="662">
        <v>0</v>
      </c>
      <c r="AO27" s="662">
        <v>0</v>
      </c>
      <c r="AP27" s="662">
        <v>0</v>
      </c>
      <c r="AQ27" s="662">
        <v>0</v>
      </c>
      <c r="AR27" s="662">
        <v>0</v>
      </c>
      <c r="AS27" s="664">
        <f t="shared" si="29"/>
        <v>0</v>
      </c>
      <c r="AT27" s="664">
        <f t="shared" si="29"/>
        <v>0</v>
      </c>
      <c r="AU27" s="664">
        <f t="shared" si="30"/>
        <v>0</v>
      </c>
      <c r="AV27" s="664">
        <f t="shared" si="6"/>
        <v>36</v>
      </c>
      <c r="AW27" s="664">
        <f t="shared" si="7"/>
        <v>37</v>
      </c>
      <c r="AX27" s="664">
        <f t="shared" si="31"/>
        <v>73</v>
      </c>
      <c r="AY27" s="662">
        <v>4</v>
      </c>
      <c r="AZ27" s="662">
        <v>4</v>
      </c>
      <c r="BA27" s="662">
        <v>0</v>
      </c>
      <c r="BB27" s="662">
        <v>0</v>
      </c>
      <c r="BC27" s="662">
        <v>4</v>
      </c>
      <c r="BD27" s="662">
        <v>4</v>
      </c>
      <c r="BE27" s="664">
        <f t="shared" si="10"/>
        <v>8</v>
      </c>
      <c r="BF27" s="854" t="s">
        <v>223</v>
      </c>
      <c r="BG27" s="667"/>
      <c r="BH27" s="667"/>
      <c r="BI27" s="667"/>
    </row>
    <row r="28" spans="1:93" s="669" customFormat="1">
      <c r="A28" s="662">
        <v>23</v>
      </c>
      <c r="B28" s="663" t="s">
        <v>298</v>
      </c>
      <c r="C28" s="663" t="s">
        <v>392</v>
      </c>
      <c r="D28" s="662">
        <v>4</v>
      </c>
      <c r="E28" s="663" t="s">
        <v>393</v>
      </c>
      <c r="F28" s="663" t="s">
        <v>390</v>
      </c>
      <c r="G28" s="663" t="s">
        <v>391</v>
      </c>
      <c r="H28" s="663" t="s">
        <v>58</v>
      </c>
      <c r="I28" s="662">
        <v>0</v>
      </c>
      <c r="J28" s="662">
        <v>0</v>
      </c>
      <c r="K28" s="664">
        <f t="shared" si="24"/>
        <v>0</v>
      </c>
      <c r="L28" s="662">
        <v>19</v>
      </c>
      <c r="M28" s="662">
        <v>13</v>
      </c>
      <c r="N28" s="664">
        <f t="shared" si="25"/>
        <v>32</v>
      </c>
      <c r="O28" s="662">
        <v>3</v>
      </c>
      <c r="P28" s="662">
        <v>11</v>
      </c>
      <c r="Q28" s="662">
        <v>5</v>
      </c>
      <c r="R28" s="662">
        <v>4</v>
      </c>
      <c r="S28" s="662">
        <v>8</v>
      </c>
      <c r="T28" s="662">
        <v>6</v>
      </c>
      <c r="U28" s="662">
        <v>7</v>
      </c>
      <c r="V28" s="662">
        <v>7</v>
      </c>
      <c r="W28" s="662">
        <v>1</v>
      </c>
      <c r="X28" s="662">
        <v>5</v>
      </c>
      <c r="Y28" s="662">
        <v>4</v>
      </c>
      <c r="Z28" s="662">
        <v>1</v>
      </c>
      <c r="AA28" s="664">
        <f t="shared" si="0"/>
        <v>28</v>
      </c>
      <c r="AB28" s="664">
        <f t="shared" si="1"/>
        <v>34</v>
      </c>
      <c r="AC28" s="664">
        <f t="shared" si="26"/>
        <v>62</v>
      </c>
      <c r="AD28" s="662">
        <v>0</v>
      </c>
      <c r="AE28" s="662">
        <v>0</v>
      </c>
      <c r="AF28" s="662">
        <v>0</v>
      </c>
      <c r="AG28" s="662">
        <v>0</v>
      </c>
      <c r="AH28" s="662">
        <v>0</v>
      </c>
      <c r="AI28" s="662">
        <v>0</v>
      </c>
      <c r="AJ28" s="664">
        <f t="shared" ref="AJ28:AK42" si="32">AD28+AF28+AH28</f>
        <v>0</v>
      </c>
      <c r="AK28" s="664">
        <f t="shared" si="32"/>
        <v>0</v>
      </c>
      <c r="AL28" s="664">
        <f t="shared" si="28"/>
        <v>0</v>
      </c>
      <c r="AM28" s="662">
        <v>0</v>
      </c>
      <c r="AN28" s="662">
        <v>0</v>
      </c>
      <c r="AO28" s="662">
        <v>0</v>
      </c>
      <c r="AP28" s="662">
        <v>0</v>
      </c>
      <c r="AQ28" s="662">
        <v>0</v>
      </c>
      <c r="AR28" s="662">
        <v>0</v>
      </c>
      <c r="AS28" s="664">
        <f t="shared" ref="AS28:AT42" si="33">AM28+AO28+AQ28</f>
        <v>0</v>
      </c>
      <c r="AT28" s="664">
        <f t="shared" si="33"/>
        <v>0</v>
      </c>
      <c r="AU28" s="664">
        <f t="shared" si="30"/>
        <v>0</v>
      </c>
      <c r="AV28" s="664">
        <f t="shared" si="6"/>
        <v>47</v>
      </c>
      <c r="AW28" s="664">
        <f t="shared" si="7"/>
        <v>47</v>
      </c>
      <c r="AX28" s="664">
        <f t="shared" si="31"/>
        <v>94</v>
      </c>
      <c r="AY28" s="662">
        <v>5</v>
      </c>
      <c r="AZ28" s="662">
        <v>4</v>
      </c>
      <c r="BA28" s="662">
        <v>0</v>
      </c>
      <c r="BB28" s="662">
        <v>0</v>
      </c>
      <c r="BC28" s="662">
        <v>5</v>
      </c>
      <c r="BD28" s="662">
        <v>4</v>
      </c>
      <c r="BE28" s="664">
        <f t="shared" si="10"/>
        <v>9</v>
      </c>
      <c r="BF28" s="854" t="s">
        <v>223</v>
      </c>
      <c r="BG28" s="667"/>
      <c r="BH28" s="667"/>
      <c r="BI28" s="667"/>
    </row>
    <row r="29" spans="1:93" s="669" customFormat="1">
      <c r="A29" s="662">
        <v>24</v>
      </c>
      <c r="B29" s="663" t="s">
        <v>298</v>
      </c>
      <c r="C29" s="663" t="s">
        <v>394</v>
      </c>
      <c r="D29" s="662">
        <v>2</v>
      </c>
      <c r="E29" s="663" t="s">
        <v>395</v>
      </c>
      <c r="F29" s="663" t="s">
        <v>390</v>
      </c>
      <c r="G29" s="663" t="s">
        <v>391</v>
      </c>
      <c r="H29" s="663" t="s">
        <v>58</v>
      </c>
      <c r="I29" s="662">
        <v>0</v>
      </c>
      <c r="J29" s="662">
        <v>0</v>
      </c>
      <c r="K29" s="664">
        <f t="shared" si="24"/>
        <v>0</v>
      </c>
      <c r="L29" s="662">
        <v>5</v>
      </c>
      <c r="M29" s="662">
        <v>3</v>
      </c>
      <c r="N29" s="664">
        <f t="shared" si="25"/>
        <v>8</v>
      </c>
      <c r="O29" s="662">
        <v>1</v>
      </c>
      <c r="P29" s="662">
        <v>2</v>
      </c>
      <c r="Q29" s="662">
        <v>3</v>
      </c>
      <c r="R29" s="662">
        <v>4</v>
      </c>
      <c r="S29" s="662">
        <v>2</v>
      </c>
      <c r="T29" s="662">
        <v>3</v>
      </c>
      <c r="U29" s="662">
        <v>2</v>
      </c>
      <c r="V29" s="662">
        <v>2</v>
      </c>
      <c r="W29" s="662">
        <v>1</v>
      </c>
      <c r="X29" s="662">
        <v>1</v>
      </c>
      <c r="Y29" s="662">
        <v>1</v>
      </c>
      <c r="Z29" s="662">
        <v>1</v>
      </c>
      <c r="AA29" s="664">
        <f t="shared" si="0"/>
        <v>10</v>
      </c>
      <c r="AB29" s="664">
        <f t="shared" si="1"/>
        <v>13</v>
      </c>
      <c r="AC29" s="664">
        <f t="shared" si="26"/>
        <v>23</v>
      </c>
      <c r="AD29" s="662">
        <v>0</v>
      </c>
      <c r="AE29" s="662">
        <v>0</v>
      </c>
      <c r="AF29" s="662">
        <v>0</v>
      </c>
      <c r="AG29" s="662">
        <v>0</v>
      </c>
      <c r="AH29" s="662">
        <v>0</v>
      </c>
      <c r="AI29" s="662">
        <v>0</v>
      </c>
      <c r="AJ29" s="664">
        <f t="shared" si="32"/>
        <v>0</v>
      </c>
      <c r="AK29" s="664">
        <f t="shared" si="32"/>
        <v>0</v>
      </c>
      <c r="AL29" s="664">
        <f t="shared" si="28"/>
        <v>0</v>
      </c>
      <c r="AM29" s="662">
        <v>0</v>
      </c>
      <c r="AN29" s="662">
        <v>0</v>
      </c>
      <c r="AO29" s="662">
        <v>0</v>
      </c>
      <c r="AP29" s="662">
        <v>0</v>
      </c>
      <c r="AQ29" s="662">
        <v>0</v>
      </c>
      <c r="AR29" s="662">
        <v>0</v>
      </c>
      <c r="AS29" s="664">
        <f t="shared" si="33"/>
        <v>0</v>
      </c>
      <c r="AT29" s="664">
        <f t="shared" si="33"/>
        <v>0</v>
      </c>
      <c r="AU29" s="664">
        <f t="shared" si="30"/>
        <v>0</v>
      </c>
      <c r="AV29" s="664">
        <f t="shared" si="6"/>
        <v>15</v>
      </c>
      <c r="AW29" s="664">
        <f t="shared" si="7"/>
        <v>16</v>
      </c>
      <c r="AX29" s="664">
        <f t="shared" si="31"/>
        <v>31</v>
      </c>
      <c r="AY29" s="662">
        <v>2</v>
      </c>
      <c r="AZ29" s="662">
        <v>0</v>
      </c>
      <c r="BA29" s="662">
        <v>0</v>
      </c>
      <c r="BB29" s="662">
        <v>0</v>
      </c>
      <c r="BC29" s="662">
        <v>2</v>
      </c>
      <c r="BD29" s="662">
        <v>0</v>
      </c>
      <c r="BE29" s="664">
        <f t="shared" si="10"/>
        <v>2</v>
      </c>
      <c r="BF29" s="662" t="s">
        <v>587</v>
      </c>
      <c r="BG29" s="667"/>
      <c r="BH29" s="667"/>
      <c r="BI29" s="667"/>
    </row>
    <row r="30" spans="1:93" s="669" customFormat="1">
      <c r="A30" s="791">
        <v>25</v>
      </c>
      <c r="B30" s="793" t="s">
        <v>298</v>
      </c>
      <c r="C30" s="848" t="s">
        <v>396</v>
      </c>
      <c r="D30" s="791">
        <v>6</v>
      </c>
      <c r="E30" s="793" t="s">
        <v>397</v>
      </c>
      <c r="F30" s="793" t="s">
        <v>298</v>
      </c>
      <c r="G30" s="793" t="s">
        <v>398</v>
      </c>
      <c r="H30" s="793" t="s">
        <v>47</v>
      </c>
      <c r="I30" s="662">
        <v>0</v>
      </c>
      <c r="J30" s="662">
        <v>0</v>
      </c>
      <c r="K30" s="664">
        <f t="shared" si="24"/>
        <v>0</v>
      </c>
      <c r="L30" s="662">
        <v>0</v>
      </c>
      <c r="M30" s="662">
        <v>0</v>
      </c>
      <c r="N30" s="664">
        <f t="shared" si="25"/>
        <v>0</v>
      </c>
      <c r="O30" s="662">
        <v>0</v>
      </c>
      <c r="P30" s="662">
        <v>0</v>
      </c>
      <c r="Q30" s="662">
        <v>0</v>
      </c>
      <c r="R30" s="662">
        <v>0</v>
      </c>
      <c r="S30" s="662">
        <v>0</v>
      </c>
      <c r="T30" s="662">
        <v>0</v>
      </c>
      <c r="U30" s="662">
        <v>0</v>
      </c>
      <c r="V30" s="662">
        <v>0</v>
      </c>
      <c r="W30" s="662">
        <v>0</v>
      </c>
      <c r="X30" s="662">
        <v>0</v>
      </c>
      <c r="Y30" s="662">
        <v>0</v>
      </c>
      <c r="Z30" s="662">
        <v>0</v>
      </c>
      <c r="AA30" s="664">
        <f t="shared" si="0"/>
        <v>0</v>
      </c>
      <c r="AB30" s="664">
        <f t="shared" si="1"/>
        <v>0</v>
      </c>
      <c r="AC30" s="662">
        <f t="shared" si="26"/>
        <v>0</v>
      </c>
      <c r="AD30" s="662">
        <v>167</v>
      </c>
      <c r="AE30" s="662">
        <v>155</v>
      </c>
      <c r="AF30" s="662">
        <v>130</v>
      </c>
      <c r="AG30" s="662">
        <v>129</v>
      </c>
      <c r="AH30" s="662">
        <v>123</v>
      </c>
      <c r="AI30" s="662">
        <v>110</v>
      </c>
      <c r="AJ30" s="664">
        <f t="shared" si="32"/>
        <v>420</v>
      </c>
      <c r="AK30" s="664">
        <f t="shared" si="32"/>
        <v>394</v>
      </c>
      <c r="AL30" s="664">
        <f t="shared" si="28"/>
        <v>814</v>
      </c>
      <c r="AM30" s="662">
        <v>52</v>
      </c>
      <c r="AN30" s="662">
        <v>77</v>
      </c>
      <c r="AO30" s="662">
        <v>36</v>
      </c>
      <c r="AP30" s="662">
        <v>64</v>
      </c>
      <c r="AQ30" s="662">
        <v>31</v>
      </c>
      <c r="AR30" s="662">
        <v>64</v>
      </c>
      <c r="AS30" s="662">
        <f t="shared" si="33"/>
        <v>119</v>
      </c>
      <c r="AT30" s="662">
        <f t="shared" si="33"/>
        <v>205</v>
      </c>
      <c r="AU30" s="662">
        <f t="shared" si="30"/>
        <v>324</v>
      </c>
      <c r="AV30" s="664">
        <f t="shared" si="6"/>
        <v>539</v>
      </c>
      <c r="AW30" s="664">
        <f t="shared" si="7"/>
        <v>599</v>
      </c>
      <c r="AX30" s="662">
        <f t="shared" si="31"/>
        <v>1138</v>
      </c>
      <c r="AY30" s="662">
        <v>0</v>
      </c>
      <c r="AZ30" s="662">
        <v>0</v>
      </c>
      <c r="BA30" s="662">
        <v>13</v>
      </c>
      <c r="BB30" s="662">
        <v>34</v>
      </c>
      <c r="BC30" s="662">
        <v>13</v>
      </c>
      <c r="BD30" s="662">
        <v>34</v>
      </c>
      <c r="BE30" s="662">
        <f t="shared" si="10"/>
        <v>47</v>
      </c>
      <c r="BF30" s="804" t="s">
        <v>135</v>
      </c>
      <c r="BG30" s="667"/>
      <c r="BH30" s="667"/>
      <c r="BI30" s="667"/>
    </row>
    <row r="31" spans="1:93" s="669" customFormat="1">
      <c r="A31" s="791">
        <v>26</v>
      </c>
      <c r="B31" s="793" t="s">
        <v>298</v>
      </c>
      <c r="C31" s="848" t="s">
        <v>399</v>
      </c>
      <c r="D31" s="791">
        <v>2</v>
      </c>
      <c r="E31" s="793" t="s">
        <v>400</v>
      </c>
      <c r="F31" s="793" t="s">
        <v>298</v>
      </c>
      <c r="G31" s="793" t="s">
        <v>398</v>
      </c>
      <c r="H31" s="793" t="s">
        <v>47</v>
      </c>
      <c r="I31" s="662">
        <v>0</v>
      </c>
      <c r="J31" s="662">
        <v>0</v>
      </c>
      <c r="K31" s="664">
        <f t="shared" si="24"/>
        <v>0</v>
      </c>
      <c r="L31" s="662">
        <v>0</v>
      </c>
      <c r="M31" s="662">
        <v>0</v>
      </c>
      <c r="N31" s="664">
        <f t="shared" si="25"/>
        <v>0</v>
      </c>
      <c r="O31" s="662">
        <v>0</v>
      </c>
      <c r="P31" s="662">
        <v>0</v>
      </c>
      <c r="Q31" s="662">
        <v>0</v>
      </c>
      <c r="R31" s="662">
        <v>0</v>
      </c>
      <c r="S31" s="662">
        <v>0</v>
      </c>
      <c r="T31" s="662">
        <v>0</v>
      </c>
      <c r="U31" s="662">
        <v>0</v>
      </c>
      <c r="V31" s="662">
        <v>0</v>
      </c>
      <c r="W31" s="662">
        <v>0</v>
      </c>
      <c r="X31" s="662">
        <v>0</v>
      </c>
      <c r="Y31" s="662">
        <v>0</v>
      </c>
      <c r="Z31" s="662">
        <v>0</v>
      </c>
      <c r="AA31" s="664">
        <f t="shared" si="0"/>
        <v>0</v>
      </c>
      <c r="AB31" s="664">
        <f t="shared" si="1"/>
        <v>0</v>
      </c>
      <c r="AC31" s="662">
        <f t="shared" si="26"/>
        <v>0</v>
      </c>
      <c r="AD31" s="662">
        <v>22</v>
      </c>
      <c r="AE31" s="662">
        <v>37</v>
      </c>
      <c r="AF31" s="662">
        <v>33</v>
      </c>
      <c r="AG31" s="662">
        <v>32</v>
      </c>
      <c r="AH31" s="662">
        <v>30</v>
      </c>
      <c r="AI31" s="662">
        <v>40</v>
      </c>
      <c r="AJ31" s="664">
        <f t="shared" si="32"/>
        <v>85</v>
      </c>
      <c r="AK31" s="664">
        <f t="shared" si="32"/>
        <v>109</v>
      </c>
      <c r="AL31" s="664">
        <f t="shared" si="28"/>
        <v>194</v>
      </c>
      <c r="AM31" s="662">
        <v>38</v>
      </c>
      <c r="AN31" s="662">
        <v>70</v>
      </c>
      <c r="AO31" s="662">
        <v>38</v>
      </c>
      <c r="AP31" s="662">
        <v>58</v>
      </c>
      <c r="AQ31" s="662">
        <v>28</v>
      </c>
      <c r="AR31" s="662">
        <v>37</v>
      </c>
      <c r="AS31" s="662">
        <f t="shared" si="33"/>
        <v>104</v>
      </c>
      <c r="AT31" s="662">
        <f t="shared" si="33"/>
        <v>165</v>
      </c>
      <c r="AU31" s="662">
        <f t="shared" si="30"/>
        <v>269</v>
      </c>
      <c r="AV31" s="664">
        <f t="shared" si="6"/>
        <v>189</v>
      </c>
      <c r="AW31" s="664">
        <f t="shared" si="7"/>
        <v>274</v>
      </c>
      <c r="AX31" s="662">
        <f t="shared" si="31"/>
        <v>463</v>
      </c>
      <c r="AY31" s="662">
        <v>0</v>
      </c>
      <c r="AZ31" s="662">
        <v>0</v>
      </c>
      <c r="BA31" s="662">
        <v>10</v>
      </c>
      <c r="BB31" s="662">
        <v>28</v>
      </c>
      <c r="BC31" s="662">
        <v>10</v>
      </c>
      <c r="BD31" s="662">
        <v>28</v>
      </c>
      <c r="BE31" s="662">
        <f t="shared" si="10"/>
        <v>38</v>
      </c>
      <c r="BF31" s="804" t="s">
        <v>135</v>
      </c>
      <c r="BG31" s="667"/>
      <c r="BH31" s="667"/>
      <c r="BI31" s="667"/>
    </row>
    <row r="32" spans="1:93" s="669" customFormat="1">
      <c r="A32" s="662">
        <v>27</v>
      </c>
      <c r="B32" s="663" t="s">
        <v>298</v>
      </c>
      <c r="C32" s="681" t="s">
        <v>1003</v>
      </c>
      <c r="D32" s="662">
        <v>6</v>
      </c>
      <c r="E32" s="663" t="s">
        <v>397</v>
      </c>
      <c r="F32" s="663" t="s">
        <v>298</v>
      </c>
      <c r="G32" s="663" t="s">
        <v>398</v>
      </c>
      <c r="H32" s="663" t="s">
        <v>58</v>
      </c>
      <c r="I32" s="662">
        <v>0</v>
      </c>
      <c r="J32" s="662">
        <v>0</v>
      </c>
      <c r="K32" s="664">
        <f t="shared" si="24"/>
        <v>0</v>
      </c>
      <c r="L32" s="662">
        <v>56</v>
      </c>
      <c r="M32" s="662">
        <v>54</v>
      </c>
      <c r="N32" s="664">
        <f t="shared" si="25"/>
        <v>110</v>
      </c>
      <c r="O32" s="662">
        <v>54</v>
      </c>
      <c r="P32" s="662">
        <v>43</v>
      </c>
      <c r="Q32" s="662">
        <v>37</v>
      </c>
      <c r="R32" s="662">
        <v>43</v>
      </c>
      <c r="S32" s="662">
        <v>46</v>
      </c>
      <c r="T32" s="662">
        <v>48</v>
      </c>
      <c r="U32" s="662">
        <v>48</v>
      </c>
      <c r="V32" s="662">
        <v>44</v>
      </c>
      <c r="W32" s="662">
        <v>37</v>
      </c>
      <c r="X32" s="662">
        <v>30</v>
      </c>
      <c r="Y32" s="662">
        <v>38</v>
      </c>
      <c r="Z32" s="662">
        <v>32</v>
      </c>
      <c r="AA32" s="664">
        <f t="shared" si="0"/>
        <v>260</v>
      </c>
      <c r="AB32" s="664">
        <f t="shared" si="1"/>
        <v>240</v>
      </c>
      <c r="AC32" s="662">
        <f t="shared" si="26"/>
        <v>500</v>
      </c>
      <c r="AD32" s="662">
        <v>0</v>
      </c>
      <c r="AE32" s="662">
        <v>0</v>
      </c>
      <c r="AF32" s="662">
        <v>0</v>
      </c>
      <c r="AG32" s="662">
        <v>0</v>
      </c>
      <c r="AH32" s="662">
        <v>0</v>
      </c>
      <c r="AI32" s="662">
        <v>0</v>
      </c>
      <c r="AJ32" s="664">
        <f t="shared" si="32"/>
        <v>0</v>
      </c>
      <c r="AK32" s="664">
        <f t="shared" si="32"/>
        <v>0</v>
      </c>
      <c r="AL32" s="664">
        <f t="shared" si="28"/>
        <v>0</v>
      </c>
      <c r="AM32" s="662">
        <v>0</v>
      </c>
      <c r="AN32" s="662">
        <v>0</v>
      </c>
      <c r="AO32" s="662">
        <v>0</v>
      </c>
      <c r="AP32" s="662">
        <v>0</v>
      </c>
      <c r="AQ32" s="662">
        <v>0</v>
      </c>
      <c r="AR32" s="662">
        <v>0</v>
      </c>
      <c r="AS32" s="662">
        <f t="shared" si="33"/>
        <v>0</v>
      </c>
      <c r="AT32" s="662">
        <f t="shared" si="33"/>
        <v>0</v>
      </c>
      <c r="AU32" s="662">
        <f t="shared" si="30"/>
        <v>0</v>
      </c>
      <c r="AV32" s="664">
        <f t="shared" si="6"/>
        <v>316</v>
      </c>
      <c r="AW32" s="664">
        <f t="shared" si="7"/>
        <v>294</v>
      </c>
      <c r="AX32" s="662">
        <f t="shared" si="31"/>
        <v>610</v>
      </c>
      <c r="AY32" s="662">
        <v>0</v>
      </c>
      <c r="AZ32" s="662">
        <v>18</v>
      </c>
      <c r="BA32" s="662">
        <v>0</v>
      </c>
      <c r="BB32" s="662">
        <v>0</v>
      </c>
      <c r="BC32" s="662">
        <v>0</v>
      </c>
      <c r="BD32" s="662">
        <v>18</v>
      </c>
      <c r="BE32" s="662">
        <f t="shared" si="10"/>
        <v>18</v>
      </c>
      <c r="BF32" s="718" t="s">
        <v>587</v>
      </c>
      <c r="BG32" s="667"/>
      <c r="BH32" s="667"/>
      <c r="BI32" s="667"/>
    </row>
    <row r="33" spans="1:61" s="669" customFormat="1">
      <c r="A33" s="662">
        <v>28</v>
      </c>
      <c r="B33" s="663" t="s">
        <v>298</v>
      </c>
      <c r="C33" s="681" t="s">
        <v>401</v>
      </c>
      <c r="D33" s="662">
        <v>7</v>
      </c>
      <c r="E33" s="663" t="s">
        <v>402</v>
      </c>
      <c r="F33" s="663" t="s">
        <v>298</v>
      </c>
      <c r="G33" s="663" t="s">
        <v>398</v>
      </c>
      <c r="H33" s="663" t="s">
        <v>58</v>
      </c>
      <c r="I33" s="662">
        <v>0</v>
      </c>
      <c r="J33" s="662">
        <v>0</v>
      </c>
      <c r="K33" s="664">
        <f t="shared" si="24"/>
        <v>0</v>
      </c>
      <c r="L33" s="662">
        <v>12</v>
      </c>
      <c r="M33" s="662">
        <v>3</v>
      </c>
      <c r="N33" s="664">
        <f t="shared" si="25"/>
        <v>15</v>
      </c>
      <c r="O33" s="662">
        <v>3</v>
      </c>
      <c r="P33" s="662">
        <v>4</v>
      </c>
      <c r="Q33" s="662">
        <v>4</v>
      </c>
      <c r="R33" s="662">
        <v>3</v>
      </c>
      <c r="S33" s="662">
        <v>5</v>
      </c>
      <c r="T33" s="662">
        <v>8</v>
      </c>
      <c r="U33" s="662">
        <v>6</v>
      </c>
      <c r="V33" s="662">
        <v>6</v>
      </c>
      <c r="W33" s="662">
        <v>5</v>
      </c>
      <c r="X33" s="662">
        <v>3</v>
      </c>
      <c r="Y33" s="662">
        <v>6</v>
      </c>
      <c r="Z33" s="662">
        <v>8</v>
      </c>
      <c r="AA33" s="664">
        <f t="shared" si="0"/>
        <v>29</v>
      </c>
      <c r="AB33" s="664">
        <f t="shared" si="1"/>
        <v>32</v>
      </c>
      <c r="AC33" s="662">
        <f t="shared" si="26"/>
        <v>61</v>
      </c>
      <c r="AD33" s="662">
        <v>0</v>
      </c>
      <c r="AE33" s="662">
        <v>0</v>
      </c>
      <c r="AF33" s="662">
        <v>0</v>
      </c>
      <c r="AG33" s="662">
        <v>0</v>
      </c>
      <c r="AH33" s="662">
        <v>0</v>
      </c>
      <c r="AI33" s="662">
        <v>0</v>
      </c>
      <c r="AJ33" s="664">
        <f t="shared" si="32"/>
        <v>0</v>
      </c>
      <c r="AK33" s="664">
        <f t="shared" si="32"/>
        <v>0</v>
      </c>
      <c r="AL33" s="664">
        <f t="shared" si="28"/>
        <v>0</v>
      </c>
      <c r="AM33" s="662">
        <v>0</v>
      </c>
      <c r="AN33" s="662">
        <v>0</v>
      </c>
      <c r="AO33" s="662">
        <v>0</v>
      </c>
      <c r="AP33" s="662">
        <v>0</v>
      </c>
      <c r="AQ33" s="662">
        <v>0</v>
      </c>
      <c r="AR33" s="662">
        <v>0</v>
      </c>
      <c r="AS33" s="662">
        <f t="shared" si="33"/>
        <v>0</v>
      </c>
      <c r="AT33" s="662">
        <f t="shared" si="33"/>
        <v>0</v>
      </c>
      <c r="AU33" s="662">
        <f t="shared" si="30"/>
        <v>0</v>
      </c>
      <c r="AV33" s="664">
        <f t="shared" si="6"/>
        <v>41</v>
      </c>
      <c r="AW33" s="664">
        <f t="shared" si="7"/>
        <v>35</v>
      </c>
      <c r="AX33" s="662">
        <f t="shared" si="31"/>
        <v>76</v>
      </c>
      <c r="AY33" s="662">
        <v>1</v>
      </c>
      <c r="AZ33" s="662">
        <v>8</v>
      </c>
      <c r="BA33" s="662">
        <v>0</v>
      </c>
      <c r="BB33" s="662">
        <v>0</v>
      </c>
      <c r="BC33" s="662">
        <v>1</v>
      </c>
      <c r="BD33" s="662">
        <v>8</v>
      </c>
      <c r="BE33" s="662">
        <f t="shared" si="10"/>
        <v>9</v>
      </c>
      <c r="BF33" s="718" t="s">
        <v>587</v>
      </c>
      <c r="BG33" s="667"/>
      <c r="BH33" s="667"/>
      <c r="BI33" s="667"/>
    </row>
    <row r="34" spans="1:61" s="669" customFormat="1">
      <c r="A34" s="662">
        <v>29</v>
      </c>
      <c r="B34" s="663" t="s">
        <v>298</v>
      </c>
      <c r="C34" s="681" t="s">
        <v>403</v>
      </c>
      <c r="D34" s="662">
        <v>3</v>
      </c>
      <c r="E34" s="663" t="s">
        <v>404</v>
      </c>
      <c r="F34" s="663" t="s">
        <v>298</v>
      </c>
      <c r="G34" s="663" t="s">
        <v>398</v>
      </c>
      <c r="H34" s="663" t="s">
        <v>58</v>
      </c>
      <c r="I34" s="662">
        <v>0</v>
      </c>
      <c r="J34" s="662">
        <v>0</v>
      </c>
      <c r="K34" s="664">
        <f t="shared" si="24"/>
        <v>0</v>
      </c>
      <c r="L34" s="662">
        <v>16</v>
      </c>
      <c r="M34" s="662">
        <v>12</v>
      </c>
      <c r="N34" s="664">
        <f t="shared" si="25"/>
        <v>28</v>
      </c>
      <c r="O34" s="662">
        <v>12</v>
      </c>
      <c r="P34" s="662">
        <v>8</v>
      </c>
      <c r="Q34" s="662">
        <v>8</v>
      </c>
      <c r="R34" s="662">
        <v>7</v>
      </c>
      <c r="S34" s="662">
        <v>11</v>
      </c>
      <c r="T34" s="662">
        <v>5</v>
      </c>
      <c r="U34" s="662">
        <v>10</v>
      </c>
      <c r="V34" s="662">
        <v>8</v>
      </c>
      <c r="W34" s="662">
        <v>12</v>
      </c>
      <c r="X34" s="662">
        <v>8</v>
      </c>
      <c r="Y34" s="662">
        <v>7</v>
      </c>
      <c r="Z34" s="662">
        <v>7</v>
      </c>
      <c r="AA34" s="664">
        <f t="shared" si="0"/>
        <v>60</v>
      </c>
      <c r="AB34" s="664">
        <f t="shared" si="1"/>
        <v>43</v>
      </c>
      <c r="AC34" s="662">
        <f t="shared" si="26"/>
        <v>103</v>
      </c>
      <c r="AD34" s="662">
        <v>0</v>
      </c>
      <c r="AE34" s="662">
        <v>0</v>
      </c>
      <c r="AF34" s="662">
        <v>0</v>
      </c>
      <c r="AG34" s="662">
        <v>0</v>
      </c>
      <c r="AH34" s="662">
        <v>0</v>
      </c>
      <c r="AI34" s="662">
        <v>0</v>
      </c>
      <c r="AJ34" s="664">
        <f t="shared" si="32"/>
        <v>0</v>
      </c>
      <c r="AK34" s="664">
        <f t="shared" si="32"/>
        <v>0</v>
      </c>
      <c r="AL34" s="664">
        <f t="shared" si="28"/>
        <v>0</v>
      </c>
      <c r="AM34" s="662">
        <v>0</v>
      </c>
      <c r="AN34" s="662">
        <v>0</v>
      </c>
      <c r="AO34" s="662">
        <v>0</v>
      </c>
      <c r="AP34" s="662">
        <v>0</v>
      </c>
      <c r="AQ34" s="662">
        <v>0</v>
      </c>
      <c r="AR34" s="662">
        <v>0</v>
      </c>
      <c r="AS34" s="662">
        <f t="shared" si="33"/>
        <v>0</v>
      </c>
      <c r="AT34" s="662">
        <f t="shared" si="33"/>
        <v>0</v>
      </c>
      <c r="AU34" s="662">
        <f t="shared" si="30"/>
        <v>0</v>
      </c>
      <c r="AV34" s="664">
        <f t="shared" si="6"/>
        <v>76</v>
      </c>
      <c r="AW34" s="664">
        <f t="shared" si="7"/>
        <v>55</v>
      </c>
      <c r="AX34" s="662">
        <f t="shared" si="31"/>
        <v>131</v>
      </c>
      <c r="AY34" s="662">
        <v>2</v>
      </c>
      <c r="AZ34" s="662">
        <v>8</v>
      </c>
      <c r="BA34" s="662">
        <v>0</v>
      </c>
      <c r="BB34" s="662">
        <v>0</v>
      </c>
      <c r="BC34" s="662">
        <v>2</v>
      </c>
      <c r="BD34" s="662">
        <v>8</v>
      </c>
      <c r="BE34" s="662">
        <f t="shared" si="10"/>
        <v>10</v>
      </c>
      <c r="BF34" s="718" t="s">
        <v>587</v>
      </c>
      <c r="BG34" s="667"/>
      <c r="BH34" s="667"/>
      <c r="BI34" s="667"/>
    </row>
    <row r="35" spans="1:61" s="669" customFormat="1">
      <c r="A35" s="662">
        <v>30</v>
      </c>
      <c r="B35" s="663" t="s">
        <v>298</v>
      </c>
      <c r="C35" s="681" t="s">
        <v>405</v>
      </c>
      <c r="D35" s="662">
        <v>5</v>
      </c>
      <c r="E35" s="663" t="s">
        <v>406</v>
      </c>
      <c r="F35" s="663" t="s">
        <v>298</v>
      </c>
      <c r="G35" s="663" t="s">
        <v>398</v>
      </c>
      <c r="H35" s="663" t="s">
        <v>58</v>
      </c>
      <c r="I35" s="662">
        <v>0</v>
      </c>
      <c r="J35" s="662">
        <v>0</v>
      </c>
      <c r="K35" s="664">
        <f t="shared" si="24"/>
        <v>0</v>
      </c>
      <c r="L35" s="662">
        <v>93</v>
      </c>
      <c r="M35" s="662">
        <v>74</v>
      </c>
      <c r="N35" s="664">
        <f t="shared" si="25"/>
        <v>167</v>
      </c>
      <c r="O35" s="662">
        <v>19</v>
      </c>
      <c r="P35" s="662">
        <v>13</v>
      </c>
      <c r="Q35" s="662">
        <v>27</v>
      </c>
      <c r="R35" s="662">
        <v>19</v>
      </c>
      <c r="S35" s="662">
        <v>19</v>
      </c>
      <c r="T35" s="662">
        <v>19</v>
      </c>
      <c r="U35" s="662">
        <v>19</v>
      </c>
      <c r="V35" s="662">
        <v>17</v>
      </c>
      <c r="W35" s="662">
        <v>15</v>
      </c>
      <c r="X35" s="662">
        <v>12</v>
      </c>
      <c r="Y35" s="662">
        <v>9</v>
      </c>
      <c r="Z35" s="662">
        <v>14</v>
      </c>
      <c r="AA35" s="664">
        <f t="shared" si="0"/>
        <v>108</v>
      </c>
      <c r="AB35" s="664">
        <f t="shared" si="1"/>
        <v>94</v>
      </c>
      <c r="AC35" s="662">
        <f t="shared" si="26"/>
        <v>202</v>
      </c>
      <c r="AD35" s="662">
        <v>0</v>
      </c>
      <c r="AE35" s="662">
        <v>0</v>
      </c>
      <c r="AF35" s="662">
        <v>0</v>
      </c>
      <c r="AG35" s="662">
        <v>0</v>
      </c>
      <c r="AH35" s="662">
        <v>0</v>
      </c>
      <c r="AI35" s="662">
        <v>0</v>
      </c>
      <c r="AJ35" s="664">
        <f t="shared" si="32"/>
        <v>0</v>
      </c>
      <c r="AK35" s="664">
        <f t="shared" si="32"/>
        <v>0</v>
      </c>
      <c r="AL35" s="664">
        <f t="shared" si="28"/>
        <v>0</v>
      </c>
      <c r="AM35" s="662">
        <v>0</v>
      </c>
      <c r="AN35" s="662">
        <v>0</v>
      </c>
      <c r="AO35" s="662">
        <v>0</v>
      </c>
      <c r="AP35" s="662">
        <v>0</v>
      </c>
      <c r="AQ35" s="662">
        <v>0</v>
      </c>
      <c r="AR35" s="662">
        <v>0</v>
      </c>
      <c r="AS35" s="662">
        <f t="shared" si="33"/>
        <v>0</v>
      </c>
      <c r="AT35" s="662">
        <f t="shared" si="33"/>
        <v>0</v>
      </c>
      <c r="AU35" s="662">
        <f t="shared" si="30"/>
        <v>0</v>
      </c>
      <c r="AV35" s="664">
        <f t="shared" si="6"/>
        <v>201</v>
      </c>
      <c r="AW35" s="664">
        <f t="shared" si="7"/>
        <v>168</v>
      </c>
      <c r="AX35" s="662">
        <f t="shared" si="31"/>
        <v>369</v>
      </c>
      <c r="AY35" s="662">
        <v>0</v>
      </c>
      <c r="AZ35" s="662">
        <v>11</v>
      </c>
      <c r="BA35" s="662">
        <v>0</v>
      </c>
      <c r="BB35" s="662">
        <v>0</v>
      </c>
      <c r="BC35" s="662">
        <v>0</v>
      </c>
      <c r="BD35" s="662">
        <v>11</v>
      </c>
      <c r="BE35" s="662">
        <f t="shared" si="10"/>
        <v>11</v>
      </c>
      <c r="BF35" s="869" t="s">
        <v>137</v>
      </c>
      <c r="BG35" s="667"/>
      <c r="BH35" s="667"/>
      <c r="BI35" s="667"/>
    </row>
    <row r="36" spans="1:61" s="675" customFormat="1">
      <c r="A36" s="851">
        <v>31</v>
      </c>
      <c r="B36" s="854" t="s">
        <v>298</v>
      </c>
      <c r="C36" s="855" t="s">
        <v>407</v>
      </c>
      <c r="D36" s="851">
        <v>6</v>
      </c>
      <c r="E36" s="854" t="s">
        <v>408</v>
      </c>
      <c r="F36" s="854" t="s">
        <v>372</v>
      </c>
      <c r="G36" s="854" t="s">
        <v>409</v>
      </c>
      <c r="H36" s="854" t="s">
        <v>60</v>
      </c>
      <c r="I36" s="662">
        <v>0</v>
      </c>
      <c r="J36" s="662">
        <v>0</v>
      </c>
      <c r="K36" s="664">
        <f t="shared" si="24"/>
        <v>0</v>
      </c>
      <c r="L36" s="662">
        <v>27</v>
      </c>
      <c r="M36" s="662">
        <v>20</v>
      </c>
      <c r="N36" s="664">
        <f t="shared" si="25"/>
        <v>47</v>
      </c>
      <c r="O36" s="662">
        <v>24</v>
      </c>
      <c r="P36" s="662">
        <v>25</v>
      </c>
      <c r="Q36" s="662">
        <v>20</v>
      </c>
      <c r="R36" s="662">
        <v>21</v>
      </c>
      <c r="S36" s="662">
        <v>17</v>
      </c>
      <c r="T36" s="662">
        <v>12</v>
      </c>
      <c r="U36" s="662">
        <v>21</v>
      </c>
      <c r="V36" s="662">
        <v>13</v>
      </c>
      <c r="W36" s="662">
        <v>20</v>
      </c>
      <c r="X36" s="662">
        <v>8</v>
      </c>
      <c r="Y36" s="662">
        <v>20</v>
      </c>
      <c r="Z36" s="662">
        <v>20</v>
      </c>
      <c r="AA36" s="664">
        <f t="shared" si="0"/>
        <v>122</v>
      </c>
      <c r="AB36" s="664">
        <f t="shared" si="1"/>
        <v>99</v>
      </c>
      <c r="AC36" s="662">
        <f t="shared" si="26"/>
        <v>221</v>
      </c>
      <c r="AD36" s="662">
        <v>41</v>
      </c>
      <c r="AE36" s="662">
        <v>25</v>
      </c>
      <c r="AF36" s="662">
        <v>24</v>
      </c>
      <c r="AG36" s="662">
        <v>22</v>
      </c>
      <c r="AH36" s="662">
        <v>21</v>
      </c>
      <c r="AI36" s="662">
        <v>22</v>
      </c>
      <c r="AJ36" s="662">
        <f t="shared" si="32"/>
        <v>86</v>
      </c>
      <c r="AK36" s="662">
        <f t="shared" si="32"/>
        <v>69</v>
      </c>
      <c r="AL36" s="662">
        <f t="shared" si="28"/>
        <v>155</v>
      </c>
      <c r="AM36" s="662">
        <v>0</v>
      </c>
      <c r="AN36" s="662">
        <v>0</v>
      </c>
      <c r="AO36" s="662">
        <v>0</v>
      </c>
      <c r="AP36" s="662">
        <v>0</v>
      </c>
      <c r="AQ36" s="662">
        <v>0</v>
      </c>
      <c r="AR36" s="662">
        <v>0</v>
      </c>
      <c r="AS36" s="662">
        <f t="shared" si="33"/>
        <v>0</v>
      </c>
      <c r="AT36" s="662">
        <f t="shared" si="33"/>
        <v>0</v>
      </c>
      <c r="AU36" s="662">
        <f t="shared" si="30"/>
        <v>0</v>
      </c>
      <c r="AV36" s="664">
        <f t="shared" si="6"/>
        <v>235</v>
      </c>
      <c r="AW36" s="664">
        <f t="shared" si="7"/>
        <v>188</v>
      </c>
      <c r="AX36" s="662">
        <f t="shared" si="31"/>
        <v>423</v>
      </c>
      <c r="AY36" s="756">
        <v>5</v>
      </c>
      <c r="AZ36" s="756">
        <v>14</v>
      </c>
      <c r="BA36" s="756">
        <v>3</v>
      </c>
      <c r="BB36" s="756">
        <v>10</v>
      </c>
      <c r="BC36" s="662">
        <v>8</v>
      </c>
      <c r="BD36" s="662">
        <v>24</v>
      </c>
      <c r="BE36" s="662">
        <f t="shared" si="10"/>
        <v>32</v>
      </c>
      <c r="BF36" s="718" t="s">
        <v>587</v>
      </c>
      <c r="BG36" s="667"/>
      <c r="BH36" s="667"/>
      <c r="BI36" s="667"/>
    </row>
    <row r="37" spans="1:61" s="675" customFormat="1">
      <c r="A37" s="662">
        <v>32</v>
      </c>
      <c r="B37" s="663" t="s">
        <v>298</v>
      </c>
      <c r="C37" s="498" t="s">
        <v>410</v>
      </c>
      <c r="D37" s="662">
        <v>8</v>
      </c>
      <c r="E37" s="663" t="s">
        <v>411</v>
      </c>
      <c r="F37" s="663" t="s">
        <v>372</v>
      </c>
      <c r="G37" s="663" t="s">
        <v>409</v>
      </c>
      <c r="H37" s="663" t="s">
        <v>58</v>
      </c>
      <c r="I37" s="662">
        <v>0</v>
      </c>
      <c r="J37" s="662">
        <v>0</v>
      </c>
      <c r="K37" s="664">
        <f t="shared" si="24"/>
        <v>0</v>
      </c>
      <c r="L37" s="662">
        <v>7</v>
      </c>
      <c r="M37" s="662">
        <v>18</v>
      </c>
      <c r="N37" s="664">
        <f t="shared" si="25"/>
        <v>25</v>
      </c>
      <c r="O37" s="662">
        <v>5</v>
      </c>
      <c r="P37" s="662">
        <v>4</v>
      </c>
      <c r="Q37" s="662">
        <v>3</v>
      </c>
      <c r="R37" s="662">
        <v>1</v>
      </c>
      <c r="S37" s="662">
        <v>6</v>
      </c>
      <c r="T37" s="662">
        <v>3</v>
      </c>
      <c r="U37" s="662">
        <v>6</v>
      </c>
      <c r="V37" s="662">
        <v>0</v>
      </c>
      <c r="W37" s="662">
        <v>3</v>
      </c>
      <c r="X37" s="662">
        <v>5</v>
      </c>
      <c r="Y37" s="662">
        <v>2</v>
      </c>
      <c r="Z37" s="662">
        <v>4</v>
      </c>
      <c r="AA37" s="664">
        <f t="shared" si="0"/>
        <v>25</v>
      </c>
      <c r="AB37" s="664">
        <f t="shared" si="1"/>
        <v>17</v>
      </c>
      <c r="AC37" s="662">
        <f t="shared" si="26"/>
        <v>42</v>
      </c>
      <c r="AD37" s="662">
        <v>0</v>
      </c>
      <c r="AE37" s="662">
        <v>0</v>
      </c>
      <c r="AF37" s="662">
        <v>0</v>
      </c>
      <c r="AG37" s="662">
        <v>0</v>
      </c>
      <c r="AH37" s="662">
        <v>0</v>
      </c>
      <c r="AI37" s="662">
        <v>0</v>
      </c>
      <c r="AJ37" s="662">
        <f t="shared" si="32"/>
        <v>0</v>
      </c>
      <c r="AK37" s="662">
        <f t="shared" si="32"/>
        <v>0</v>
      </c>
      <c r="AL37" s="662">
        <f t="shared" si="28"/>
        <v>0</v>
      </c>
      <c r="AM37" s="662">
        <v>0</v>
      </c>
      <c r="AN37" s="662">
        <v>0</v>
      </c>
      <c r="AO37" s="662">
        <v>0</v>
      </c>
      <c r="AP37" s="662">
        <v>0</v>
      </c>
      <c r="AQ37" s="662">
        <v>0</v>
      </c>
      <c r="AR37" s="662">
        <v>0</v>
      </c>
      <c r="AS37" s="662">
        <f t="shared" si="33"/>
        <v>0</v>
      </c>
      <c r="AT37" s="662">
        <f t="shared" si="33"/>
        <v>0</v>
      </c>
      <c r="AU37" s="662">
        <f t="shared" si="30"/>
        <v>0</v>
      </c>
      <c r="AV37" s="664">
        <f t="shared" si="6"/>
        <v>32</v>
      </c>
      <c r="AW37" s="664">
        <f t="shared" si="7"/>
        <v>35</v>
      </c>
      <c r="AX37" s="662">
        <f t="shared" si="31"/>
        <v>67</v>
      </c>
      <c r="AY37" s="756">
        <v>0</v>
      </c>
      <c r="AZ37" s="756">
        <v>6</v>
      </c>
      <c r="BA37" s="756">
        <v>0</v>
      </c>
      <c r="BB37" s="756">
        <v>0</v>
      </c>
      <c r="BC37" s="662">
        <v>0</v>
      </c>
      <c r="BD37" s="662">
        <v>6</v>
      </c>
      <c r="BE37" s="662">
        <f t="shared" si="10"/>
        <v>6</v>
      </c>
      <c r="BF37" s="718" t="s">
        <v>587</v>
      </c>
      <c r="BG37" s="667"/>
      <c r="BH37" s="667"/>
      <c r="BI37" s="667"/>
    </row>
    <row r="38" spans="1:61" s="675" customFormat="1">
      <c r="A38" s="662">
        <v>33</v>
      </c>
      <c r="B38" s="663" t="s">
        <v>298</v>
      </c>
      <c r="C38" s="663" t="s">
        <v>412</v>
      </c>
      <c r="D38" s="662">
        <v>8</v>
      </c>
      <c r="E38" s="663" t="s">
        <v>413</v>
      </c>
      <c r="F38" s="663" t="s">
        <v>372</v>
      </c>
      <c r="G38" s="663" t="s">
        <v>409</v>
      </c>
      <c r="H38" s="663" t="s">
        <v>58</v>
      </c>
      <c r="I38" s="662">
        <v>0</v>
      </c>
      <c r="J38" s="662">
        <v>0</v>
      </c>
      <c r="K38" s="664">
        <f t="shared" si="24"/>
        <v>0</v>
      </c>
      <c r="L38" s="662">
        <v>12</v>
      </c>
      <c r="M38" s="662">
        <v>5</v>
      </c>
      <c r="N38" s="664">
        <f t="shared" si="25"/>
        <v>17</v>
      </c>
      <c r="O38" s="662">
        <v>2</v>
      </c>
      <c r="P38" s="662">
        <v>6</v>
      </c>
      <c r="Q38" s="662">
        <v>6</v>
      </c>
      <c r="R38" s="662">
        <v>4</v>
      </c>
      <c r="S38" s="662">
        <v>7</v>
      </c>
      <c r="T38" s="662">
        <v>2</v>
      </c>
      <c r="U38" s="662">
        <v>6</v>
      </c>
      <c r="V38" s="662">
        <v>7</v>
      </c>
      <c r="W38" s="662">
        <v>5</v>
      </c>
      <c r="X38" s="662">
        <v>6</v>
      </c>
      <c r="Y38" s="662">
        <v>7</v>
      </c>
      <c r="Z38" s="662">
        <v>3</v>
      </c>
      <c r="AA38" s="664">
        <f t="shared" si="0"/>
        <v>33</v>
      </c>
      <c r="AB38" s="664">
        <f t="shared" si="1"/>
        <v>28</v>
      </c>
      <c r="AC38" s="662">
        <f t="shared" si="26"/>
        <v>61</v>
      </c>
      <c r="AD38" s="662">
        <v>0</v>
      </c>
      <c r="AE38" s="662">
        <v>0</v>
      </c>
      <c r="AF38" s="662">
        <v>0</v>
      </c>
      <c r="AG38" s="662">
        <v>0</v>
      </c>
      <c r="AH38" s="662">
        <v>0</v>
      </c>
      <c r="AI38" s="662">
        <v>0</v>
      </c>
      <c r="AJ38" s="662">
        <f t="shared" si="32"/>
        <v>0</v>
      </c>
      <c r="AK38" s="662">
        <f t="shared" si="32"/>
        <v>0</v>
      </c>
      <c r="AL38" s="662">
        <f t="shared" si="28"/>
        <v>0</v>
      </c>
      <c r="AM38" s="662">
        <v>0</v>
      </c>
      <c r="AN38" s="662">
        <v>0</v>
      </c>
      <c r="AO38" s="662">
        <v>0</v>
      </c>
      <c r="AP38" s="662">
        <v>0</v>
      </c>
      <c r="AQ38" s="662">
        <v>0</v>
      </c>
      <c r="AR38" s="662">
        <v>0</v>
      </c>
      <c r="AS38" s="662">
        <f t="shared" si="33"/>
        <v>0</v>
      </c>
      <c r="AT38" s="662">
        <f t="shared" si="33"/>
        <v>0</v>
      </c>
      <c r="AU38" s="662">
        <f t="shared" si="30"/>
        <v>0</v>
      </c>
      <c r="AV38" s="664">
        <f t="shared" si="6"/>
        <v>45</v>
      </c>
      <c r="AW38" s="664">
        <f t="shared" si="7"/>
        <v>33</v>
      </c>
      <c r="AX38" s="662">
        <f t="shared" si="31"/>
        <v>78</v>
      </c>
      <c r="AY38" s="756">
        <v>1</v>
      </c>
      <c r="AZ38" s="756">
        <v>7</v>
      </c>
      <c r="BA38" s="756">
        <v>0</v>
      </c>
      <c r="BB38" s="756">
        <v>0</v>
      </c>
      <c r="BC38" s="662">
        <v>1</v>
      </c>
      <c r="BD38" s="662">
        <v>7</v>
      </c>
      <c r="BE38" s="662">
        <f t="shared" si="10"/>
        <v>8</v>
      </c>
      <c r="BF38" s="718" t="s">
        <v>587</v>
      </c>
      <c r="BG38" s="667"/>
      <c r="BH38" s="667"/>
      <c r="BI38" s="667"/>
    </row>
    <row r="39" spans="1:61" s="675" customFormat="1">
      <c r="A39" s="856">
        <v>34</v>
      </c>
      <c r="B39" s="859" t="s">
        <v>298</v>
      </c>
      <c r="C39" s="860" t="s">
        <v>414</v>
      </c>
      <c r="D39" s="856">
        <v>3</v>
      </c>
      <c r="E39" s="859" t="s">
        <v>415</v>
      </c>
      <c r="F39" s="859" t="s">
        <v>121</v>
      </c>
      <c r="G39" s="859" t="s">
        <v>416</v>
      </c>
      <c r="H39" s="859" t="s">
        <v>369</v>
      </c>
      <c r="I39" s="662">
        <v>0</v>
      </c>
      <c r="J39" s="662">
        <v>0</v>
      </c>
      <c r="K39" s="664">
        <f t="shared" si="24"/>
        <v>0</v>
      </c>
      <c r="L39" s="662">
        <v>165</v>
      </c>
      <c r="M39" s="662">
        <v>155</v>
      </c>
      <c r="N39" s="664">
        <f t="shared" si="25"/>
        <v>320</v>
      </c>
      <c r="O39" s="662">
        <v>0</v>
      </c>
      <c r="P39" s="662">
        <v>0</v>
      </c>
      <c r="Q39" s="662">
        <v>0</v>
      </c>
      <c r="R39" s="662">
        <v>0</v>
      </c>
      <c r="S39" s="662">
        <v>0</v>
      </c>
      <c r="T39" s="662">
        <v>0</v>
      </c>
      <c r="U39" s="662">
        <v>0</v>
      </c>
      <c r="V39" s="662">
        <v>0</v>
      </c>
      <c r="W39" s="662">
        <v>0</v>
      </c>
      <c r="X39" s="662">
        <v>0</v>
      </c>
      <c r="Y39" s="662">
        <v>0</v>
      </c>
      <c r="Z39" s="662">
        <v>0</v>
      </c>
      <c r="AA39" s="664">
        <f t="shared" si="0"/>
        <v>0</v>
      </c>
      <c r="AB39" s="664">
        <f t="shared" si="1"/>
        <v>0</v>
      </c>
      <c r="AC39" s="662">
        <f t="shared" si="26"/>
        <v>0</v>
      </c>
      <c r="AD39" s="662">
        <v>0</v>
      </c>
      <c r="AE39" s="662">
        <v>0</v>
      </c>
      <c r="AF39" s="662">
        <v>0</v>
      </c>
      <c r="AG39" s="662">
        <v>0</v>
      </c>
      <c r="AH39" s="662">
        <v>0</v>
      </c>
      <c r="AI39" s="662">
        <v>0</v>
      </c>
      <c r="AJ39" s="662">
        <f t="shared" si="32"/>
        <v>0</v>
      </c>
      <c r="AK39" s="662">
        <f t="shared" si="32"/>
        <v>0</v>
      </c>
      <c r="AL39" s="662">
        <f t="shared" si="28"/>
        <v>0</v>
      </c>
      <c r="AM39" s="662">
        <v>0</v>
      </c>
      <c r="AN39" s="662">
        <v>0</v>
      </c>
      <c r="AO39" s="662">
        <v>0</v>
      </c>
      <c r="AP39" s="662">
        <v>0</v>
      </c>
      <c r="AQ39" s="662">
        <v>0</v>
      </c>
      <c r="AR39" s="662">
        <v>0</v>
      </c>
      <c r="AS39" s="662">
        <f t="shared" si="33"/>
        <v>0</v>
      </c>
      <c r="AT39" s="662">
        <f t="shared" si="33"/>
        <v>0</v>
      </c>
      <c r="AU39" s="662">
        <f t="shared" si="30"/>
        <v>0</v>
      </c>
      <c r="AV39" s="664">
        <f t="shared" si="6"/>
        <v>165</v>
      </c>
      <c r="AW39" s="664">
        <f t="shared" si="7"/>
        <v>155</v>
      </c>
      <c r="AX39" s="662">
        <f t="shared" si="31"/>
        <v>320</v>
      </c>
      <c r="AY39" s="662" t="s">
        <v>417</v>
      </c>
      <c r="AZ39" s="662" t="s">
        <v>417</v>
      </c>
      <c r="BA39" s="662" t="s">
        <v>417</v>
      </c>
      <c r="BB39" s="662" t="s">
        <v>417</v>
      </c>
      <c r="BC39" s="662">
        <v>0</v>
      </c>
      <c r="BD39" s="662">
        <v>0</v>
      </c>
      <c r="BE39" s="662">
        <v>0</v>
      </c>
      <c r="BF39" s="821" t="s">
        <v>137</v>
      </c>
      <c r="BG39" s="667"/>
      <c r="BH39" s="667"/>
      <c r="BI39" s="667"/>
    </row>
    <row r="40" spans="1:61" s="675" customFormat="1">
      <c r="A40" s="791">
        <v>35</v>
      </c>
      <c r="B40" s="793" t="s">
        <v>298</v>
      </c>
      <c r="C40" s="850" t="s">
        <v>418</v>
      </c>
      <c r="D40" s="791">
        <v>3</v>
      </c>
      <c r="E40" s="793" t="s">
        <v>415</v>
      </c>
      <c r="F40" s="793" t="s">
        <v>121</v>
      </c>
      <c r="G40" s="793" t="s">
        <v>416</v>
      </c>
      <c r="H40" s="793" t="s">
        <v>47</v>
      </c>
      <c r="I40" s="662">
        <v>0</v>
      </c>
      <c r="J40" s="662">
        <v>0</v>
      </c>
      <c r="K40" s="664">
        <f t="shared" si="24"/>
        <v>0</v>
      </c>
      <c r="L40" s="662">
        <v>0</v>
      </c>
      <c r="M40" s="662">
        <v>0</v>
      </c>
      <c r="N40" s="664">
        <f t="shared" si="25"/>
        <v>0</v>
      </c>
      <c r="O40" s="662">
        <v>0</v>
      </c>
      <c r="P40" s="662">
        <v>0</v>
      </c>
      <c r="Q40" s="662">
        <v>0</v>
      </c>
      <c r="R40" s="662">
        <v>0</v>
      </c>
      <c r="S40" s="662">
        <v>0</v>
      </c>
      <c r="T40" s="662">
        <v>0</v>
      </c>
      <c r="U40" s="662">
        <v>0</v>
      </c>
      <c r="V40" s="662">
        <v>0</v>
      </c>
      <c r="W40" s="662">
        <v>0</v>
      </c>
      <c r="X40" s="662">
        <v>0</v>
      </c>
      <c r="Y40" s="662">
        <v>0</v>
      </c>
      <c r="Z40" s="662">
        <v>0</v>
      </c>
      <c r="AA40" s="664">
        <f t="shared" si="0"/>
        <v>0</v>
      </c>
      <c r="AB40" s="664">
        <f t="shared" si="1"/>
        <v>0</v>
      </c>
      <c r="AC40" s="662">
        <f t="shared" si="26"/>
        <v>0</v>
      </c>
      <c r="AD40" s="684">
        <v>48</v>
      </c>
      <c r="AE40" s="684">
        <v>37</v>
      </c>
      <c r="AF40" s="684">
        <v>36</v>
      </c>
      <c r="AG40" s="684">
        <v>26</v>
      </c>
      <c r="AH40" s="684">
        <v>28</v>
      </c>
      <c r="AI40" s="684">
        <v>37</v>
      </c>
      <c r="AJ40" s="662">
        <f t="shared" si="32"/>
        <v>112</v>
      </c>
      <c r="AK40" s="662">
        <f t="shared" si="32"/>
        <v>100</v>
      </c>
      <c r="AL40" s="662">
        <f t="shared" si="28"/>
        <v>212</v>
      </c>
      <c r="AM40" s="684">
        <v>39</v>
      </c>
      <c r="AN40" s="684">
        <v>26</v>
      </c>
      <c r="AO40" s="684">
        <v>33</v>
      </c>
      <c r="AP40" s="684">
        <v>36</v>
      </c>
      <c r="AQ40" s="684">
        <v>18</v>
      </c>
      <c r="AR40" s="684">
        <v>16</v>
      </c>
      <c r="AS40" s="662">
        <f t="shared" si="33"/>
        <v>90</v>
      </c>
      <c r="AT40" s="662">
        <f t="shared" si="33"/>
        <v>78</v>
      </c>
      <c r="AU40" s="662">
        <f t="shared" si="30"/>
        <v>168</v>
      </c>
      <c r="AV40" s="664">
        <f t="shared" si="6"/>
        <v>202</v>
      </c>
      <c r="AW40" s="664">
        <f t="shared" si="7"/>
        <v>178</v>
      </c>
      <c r="AX40" s="662">
        <f t="shared" si="31"/>
        <v>380</v>
      </c>
      <c r="AY40" s="662">
        <v>0</v>
      </c>
      <c r="AZ40" s="662">
        <v>0</v>
      </c>
      <c r="BA40" s="662">
        <v>5</v>
      </c>
      <c r="BB40" s="662">
        <v>20</v>
      </c>
      <c r="BC40" s="662">
        <v>5</v>
      </c>
      <c r="BD40" s="662">
        <v>20</v>
      </c>
      <c r="BE40" s="662">
        <f t="shared" si="10"/>
        <v>25</v>
      </c>
      <c r="BF40" s="807" t="s">
        <v>138</v>
      </c>
      <c r="BG40" s="667"/>
      <c r="BH40" s="667"/>
      <c r="BI40" s="667"/>
    </row>
    <row r="41" spans="1:61" s="675" customFormat="1">
      <c r="A41" s="662">
        <v>36</v>
      </c>
      <c r="B41" s="663" t="s">
        <v>298</v>
      </c>
      <c r="C41" s="498" t="s">
        <v>419</v>
      </c>
      <c r="D41" s="662">
        <v>3</v>
      </c>
      <c r="E41" s="663" t="s">
        <v>121</v>
      </c>
      <c r="F41" s="663" t="s">
        <v>121</v>
      </c>
      <c r="G41" s="663" t="s">
        <v>416</v>
      </c>
      <c r="H41" s="663" t="s">
        <v>58</v>
      </c>
      <c r="I41" s="662">
        <v>0</v>
      </c>
      <c r="J41" s="662">
        <v>0</v>
      </c>
      <c r="K41" s="664">
        <f t="shared" si="24"/>
        <v>0</v>
      </c>
      <c r="L41" s="662">
        <v>12</v>
      </c>
      <c r="M41" s="662">
        <v>10</v>
      </c>
      <c r="N41" s="664">
        <f t="shared" si="25"/>
        <v>22</v>
      </c>
      <c r="O41" s="684">
        <v>10</v>
      </c>
      <c r="P41" s="684">
        <v>6</v>
      </c>
      <c r="Q41" s="684">
        <v>1</v>
      </c>
      <c r="R41" s="684">
        <v>4</v>
      </c>
      <c r="S41" s="684">
        <v>1</v>
      </c>
      <c r="T41" s="684">
        <v>4</v>
      </c>
      <c r="U41" s="684">
        <v>3</v>
      </c>
      <c r="V41" s="684">
        <v>4</v>
      </c>
      <c r="W41" s="684">
        <v>2</v>
      </c>
      <c r="X41" s="684">
        <v>1</v>
      </c>
      <c r="Y41" s="684">
        <v>5</v>
      </c>
      <c r="Z41" s="684">
        <v>2</v>
      </c>
      <c r="AA41" s="664">
        <f t="shared" si="0"/>
        <v>22</v>
      </c>
      <c r="AB41" s="664">
        <f t="shared" si="1"/>
        <v>21</v>
      </c>
      <c r="AC41" s="662">
        <f t="shared" si="26"/>
        <v>43</v>
      </c>
      <c r="AD41" s="662">
        <v>0</v>
      </c>
      <c r="AE41" s="662">
        <v>0</v>
      </c>
      <c r="AF41" s="662">
        <v>0</v>
      </c>
      <c r="AG41" s="662">
        <v>0</v>
      </c>
      <c r="AH41" s="662">
        <v>0</v>
      </c>
      <c r="AI41" s="662">
        <v>0</v>
      </c>
      <c r="AJ41" s="662">
        <f t="shared" si="32"/>
        <v>0</v>
      </c>
      <c r="AK41" s="662">
        <f t="shared" si="32"/>
        <v>0</v>
      </c>
      <c r="AL41" s="662">
        <f t="shared" si="28"/>
        <v>0</v>
      </c>
      <c r="AM41" s="662">
        <v>0</v>
      </c>
      <c r="AN41" s="662">
        <v>0</v>
      </c>
      <c r="AO41" s="662">
        <v>0</v>
      </c>
      <c r="AP41" s="662">
        <v>0</v>
      </c>
      <c r="AQ41" s="662">
        <v>0</v>
      </c>
      <c r="AR41" s="662">
        <v>0</v>
      </c>
      <c r="AS41" s="662">
        <f t="shared" si="33"/>
        <v>0</v>
      </c>
      <c r="AT41" s="662">
        <f t="shared" si="33"/>
        <v>0</v>
      </c>
      <c r="AU41" s="662">
        <f t="shared" si="30"/>
        <v>0</v>
      </c>
      <c r="AV41" s="664">
        <f t="shared" si="6"/>
        <v>34</v>
      </c>
      <c r="AW41" s="664">
        <f t="shared" si="7"/>
        <v>31</v>
      </c>
      <c r="AX41" s="662">
        <f t="shared" si="31"/>
        <v>65</v>
      </c>
      <c r="AY41" s="662">
        <v>2</v>
      </c>
      <c r="AZ41" s="662">
        <v>6</v>
      </c>
      <c r="BA41" s="662">
        <v>0</v>
      </c>
      <c r="BB41" s="662">
        <v>0</v>
      </c>
      <c r="BC41" s="662">
        <v>2</v>
      </c>
      <c r="BD41" s="662">
        <v>6</v>
      </c>
      <c r="BE41" s="662">
        <f t="shared" si="10"/>
        <v>8</v>
      </c>
      <c r="BF41" s="807" t="s">
        <v>138</v>
      </c>
      <c r="BG41" s="667"/>
      <c r="BH41" s="667"/>
      <c r="BI41" s="667"/>
    </row>
    <row r="42" spans="1:61" s="675" customFormat="1">
      <c r="A42" s="988">
        <v>37</v>
      </c>
      <c r="B42" s="864" t="s">
        <v>298</v>
      </c>
      <c r="C42" s="865" t="s">
        <v>415</v>
      </c>
      <c r="D42" s="866">
        <v>3</v>
      </c>
      <c r="E42" s="867" t="s">
        <v>121</v>
      </c>
      <c r="F42" s="867" t="s">
        <v>121</v>
      </c>
      <c r="G42" s="867" t="s">
        <v>416</v>
      </c>
      <c r="H42" s="867" t="s">
        <v>342</v>
      </c>
      <c r="I42" s="683">
        <v>0</v>
      </c>
      <c r="J42" s="683">
        <v>0</v>
      </c>
      <c r="K42" s="664">
        <f t="shared" si="24"/>
        <v>0</v>
      </c>
      <c r="L42" s="679">
        <v>0</v>
      </c>
      <c r="M42" s="679">
        <v>0</v>
      </c>
      <c r="N42" s="664">
        <f t="shared" si="25"/>
        <v>0</v>
      </c>
      <c r="O42" s="685">
        <v>19</v>
      </c>
      <c r="P42" s="685">
        <v>15</v>
      </c>
      <c r="Q42" s="685">
        <v>17</v>
      </c>
      <c r="R42" s="685">
        <v>15</v>
      </c>
      <c r="S42" s="685">
        <v>10</v>
      </c>
      <c r="T42" s="685">
        <v>17</v>
      </c>
      <c r="U42" s="685">
        <v>14</v>
      </c>
      <c r="V42" s="685">
        <v>12</v>
      </c>
      <c r="W42" s="685">
        <v>19</v>
      </c>
      <c r="X42" s="685">
        <v>8</v>
      </c>
      <c r="Y42" s="685">
        <v>23</v>
      </c>
      <c r="Z42" s="685">
        <v>17</v>
      </c>
      <c r="AA42" s="991">
        <f t="shared" si="0"/>
        <v>102</v>
      </c>
      <c r="AB42" s="991">
        <f t="shared" si="1"/>
        <v>84</v>
      </c>
      <c r="AC42" s="662">
        <f t="shared" si="26"/>
        <v>186</v>
      </c>
      <c r="AD42" s="679">
        <v>0</v>
      </c>
      <c r="AE42" s="679">
        <v>0</v>
      </c>
      <c r="AF42" s="679">
        <v>0</v>
      </c>
      <c r="AG42" s="679">
        <v>0</v>
      </c>
      <c r="AH42" s="679">
        <v>0</v>
      </c>
      <c r="AI42" s="679">
        <v>0</v>
      </c>
      <c r="AJ42" s="679">
        <f t="shared" si="32"/>
        <v>0</v>
      </c>
      <c r="AK42" s="679">
        <f t="shared" si="32"/>
        <v>0</v>
      </c>
      <c r="AL42" s="679">
        <f t="shared" si="28"/>
        <v>0</v>
      </c>
      <c r="AM42" s="683">
        <v>0</v>
      </c>
      <c r="AN42" s="683">
        <v>0</v>
      </c>
      <c r="AO42" s="683">
        <v>0</v>
      </c>
      <c r="AP42" s="683">
        <v>0</v>
      </c>
      <c r="AQ42" s="683">
        <v>0</v>
      </c>
      <c r="AR42" s="683">
        <v>0</v>
      </c>
      <c r="AS42" s="679">
        <f t="shared" si="33"/>
        <v>0</v>
      </c>
      <c r="AT42" s="679">
        <f t="shared" si="33"/>
        <v>0</v>
      </c>
      <c r="AU42" s="679">
        <f t="shared" si="30"/>
        <v>0</v>
      </c>
      <c r="AV42" s="991">
        <f t="shared" si="6"/>
        <v>102</v>
      </c>
      <c r="AW42" s="991">
        <f t="shared" si="7"/>
        <v>84</v>
      </c>
      <c r="AX42" s="679">
        <f t="shared" si="31"/>
        <v>186</v>
      </c>
      <c r="AY42" s="683">
        <v>1</v>
      </c>
      <c r="AZ42" s="683">
        <v>11</v>
      </c>
      <c r="BA42" s="683">
        <v>0</v>
      </c>
      <c r="BB42" s="683">
        <v>0</v>
      </c>
      <c r="BC42" s="683">
        <v>1</v>
      </c>
      <c r="BD42" s="683">
        <v>11</v>
      </c>
      <c r="BE42" s="662">
        <f t="shared" si="10"/>
        <v>12</v>
      </c>
      <c r="BF42" s="989" t="s">
        <v>138</v>
      </c>
      <c r="BG42" s="667"/>
      <c r="BH42" s="667"/>
      <c r="BI42" s="667"/>
    </row>
    <row r="43" spans="1:61" s="690" customFormat="1">
      <c r="A43" s="657"/>
      <c r="B43" s="686" t="s">
        <v>39</v>
      </c>
      <c r="C43" s="646"/>
      <c r="D43" s="646"/>
      <c r="E43" s="687"/>
      <c r="F43" s="687"/>
      <c r="G43" s="687"/>
      <c r="H43" s="647"/>
      <c r="I43" s="688">
        <f>SUM(I6:I42)</f>
        <v>86</v>
      </c>
      <c r="J43" s="688">
        <f>SUM(J6:J42)</f>
        <v>92</v>
      </c>
      <c r="K43" s="688">
        <f>SUM(I43:J43)</f>
        <v>178</v>
      </c>
      <c r="L43" s="689">
        <f t="shared" ref="L43:AU43" si="34">SUM(L6:L42)</f>
        <v>1545</v>
      </c>
      <c r="M43" s="689">
        <f t="shared" si="34"/>
        <v>1456</v>
      </c>
      <c r="N43" s="689">
        <f t="shared" si="34"/>
        <v>3001</v>
      </c>
      <c r="O43" s="688">
        <f t="shared" si="34"/>
        <v>586</v>
      </c>
      <c r="P43" s="688">
        <f t="shared" si="34"/>
        <v>549</v>
      </c>
      <c r="Q43" s="688">
        <f t="shared" si="34"/>
        <v>571</v>
      </c>
      <c r="R43" s="688">
        <f t="shared" si="34"/>
        <v>505</v>
      </c>
      <c r="S43" s="688">
        <f t="shared" si="34"/>
        <v>568</v>
      </c>
      <c r="T43" s="688">
        <f t="shared" si="34"/>
        <v>564</v>
      </c>
      <c r="U43" s="688">
        <f t="shared" si="34"/>
        <v>562</v>
      </c>
      <c r="V43" s="688">
        <f t="shared" si="34"/>
        <v>496</v>
      </c>
      <c r="W43" s="688">
        <f t="shared" si="34"/>
        <v>539</v>
      </c>
      <c r="X43" s="688">
        <f t="shared" si="34"/>
        <v>472</v>
      </c>
      <c r="Y43" s="688">
        <f t="shared" si="34"/>
        <v>513</v>
      </c>
      <c r="Z43" s="688">
        <f t="shared" si="34"/>
        <v>488</v>
      </c>
      <c r="AA43" s="689">
        <f t="shared" si="34"/>
        <v>3339</v>
      </c>
      <c r="AB43" s="689">
        <f t="shared" si="34"/>
        <v>3074</v>
      </c>
      <c r="AC43" s="689">
        <f t="shared" si="34"/>
        <v>6413</v>
      </c>
      <c r="AD43" s="689">
        <f t="shared" si="34"/>
        <v>520</v>
      </c>
      <c r="AE43" s="689">
        <f t="shared" si="34"/>
        <v>489</v>
      </c>
      <c r="AF43" s="689">
        <f t="shared" si="34"/>
        <v>431</v>
      </c>
      <c r="AG43" s="689">
        <f t="shared" si="34"/>
        <v>445</v>
      </c>
      <c r="AH43" s="689">
        <f t="shared" si="34"/>
        <v>399</v>
      </c>
      <c r="AI43" s="689">
        <f t="shared" si="34"/>
        <v>405</v>
      </c>
      <c r="AJ43" s="689">
        <f t="shared" si="34"/>
        <v>1350</v>
      </c>
      <c r="AK43" s="689">
        <f t="shared" si="34"/>
        <v>1339</v>
      </c>
      <c r="AL43" s="689">
        <f t="shared" si="34"/>
        <v>2689</v>
      </c>
      <c r="AM43" s="689">
        <f t="shared" si="34"/>
        <v>207</v>
      </c>
      <c r="AN43" s="689">
        <f t="shared" si="34"/>
        <v>285</v>
      </c>
      <c r="AO43" s="689">
        <f t="shared" si="34"/>
        <v>170</v>
      </c>
      <c r="AP43" s="689">
        <f t="shared" si="34"/>
        <v>257</v>
      </c>
      <c r="AQ43" s="689">
        <f t="shared" si="34"/>
        <v>141</v>
      </c>
      <c r="AR43" s="689">
        <f t="shared" si="34"/>
        <v>223</v>
      </c>
      <c r="AS43" s="689">
        <f t="shared" si="34"/>
        <v>518</v>
      </c>
      <c r="AT43" s="689">
        <f t="shared" si="34"/>
        <v>765</v>
      </c>
      <c r="AU43" s="689">
        <f t="shared" si="34"/>
        <v>1283</v>
      </c>
      <c r="AV43" s="689">
        <f t="shared" ref="AV43:BE43" si="35">SUM(AV6:AV42)</f>
        <v>6838</v>
      </c>
      <c r="AW43" s="689">
        <f t="shared" si="35"/>
        <v>6726</v>
      </c>
      <c r="AX43" s="689">
        <f t="shared" si="35"/>
        <v>13564</v>
      </c>
      <c r="AY43" s="688">
        <f t="shared" si="35"/>
        <v>64</v>
      </c>
      <c r="AZ43" s="688">
        <f t="shared" si="35"/>
        <v>299</v>
      </c>
      <c r="BA43" s="688">
        <f t="shared" si="35"/>
        <v>65</v>
      </c>
      <c r="BB43" s="688">
        <f t="shared" si="35"/>
        <v>155</v>
      </c>
      <c r="BC43" s="688">
        <f t="shared" si="35"/>
        <v>135</v>
      </c>
      <c r="BD43" s="688">
        <f t="shared" si="35"/>
        <v>538</v>
      </c>
      <c r="BE43" s="688">
        <f t="shared" si="35"/>
        <v>673</v>
      </c>
      <c r="BF43" s="622"/>
      <c r="BG43" s="649"/>
      <c r="BH43" s="649"/>
      <c r="BI43" s="649"/>
    </row>
    <row r="44" spans="1:61">
      <c r="A44" s="497"/>
      <c r="B44" s="634"/>
      <c r="C44" s="497"/>
      <c r="D44" s="497"/>
      <c r="E44" s="634"/>
      <c r="F44" s="634"/>
      <c r="G44" s="634"/>
      <c r="H44" s="497"/>
      <c r="I44" s="497"/>
      <c r="J44" s="497"/>
      <c r="K44" s="497"/>
      <c r="L44" s="497"/>
      <c r="M44" s="497"/>
      <c r="N44" s="497"/>
      <c r="O44" s="497"/>
      <c r="P44" s="497"/>
      <c r="Q44" s="497"/>
      <c r="R44" s="497"/>
      <c r="S44" s="497"/>
      <c r="T44" s="497"/>
      <c r="U44" s="497"/>
      <c r="V44" s="497"/>
      <c r="W44" s="497"/>
      <c r="X44" s="497"/>
      <c r="Y44" s="497"/>
      <c r="Z44" s="497"/>
      <c r="AA44" s="497"/>
      <c r="AB44" s="497"/>
      <c r="AC44" s="497"/>
      <c r="AD44" s="497"/>
      <c r="AE44" s="497"/>
      <c r="AF44" s="497"/>
      <c r="AG44" s="497"/>
      <c r="AH44" s="497"/>
      <c r="AI44" s="497"/>
      <c r="AJ44" s="497"/>
      <c r="AK44" s="497"/>
      <c r="AL44" s="497"/>
      <c r="AM44" s="497"/>
      <c r="AN44" s="497"/>
      <c r="AO44" s="497"/>
      <c r="AP44" s="497"/>
      <c r="AQ44" s="497"/>
      <c r="AR44" s="497"/>
      <c r="AS44" s="497"/>
      <c r="AT44" s="497"/>
      <c r="AU44" s="497"/>
      <c r="AV44" s="497"/>
      <c r="AW44" s="497"/>
      <c r="AX44" s="497"/>
      <c r="AY44" s="497"/>
      <c r="AZ44" s="497"/>
      <c r="BA44" s="497"/>
      <c r="BB44" s="497"/>
      <c r="BC44" s="497"/>
      <c r="BD44" s="497"/>
      <c r="BE44" s="497"/>
      <c r="BF44" s="634"/>
      <c r="BG44" s="497"/>
      <c r="BH44" s="497"/>
      <c r="BI44" s="497"/>
    </row>
    <row r="45" spans="1:61">
      <c r="A45" s="497"/>
      <c r="B45" s="634"/>
      <c r="C45" s="497"/>
      <c r="D45" s="497"/>
      <c r="E45" s="634"/>
      <c r="F45" s="634"/>
      <c r="G45" s="634"/>
      <c r="H45" s="497"/>
      <c r="I45" s="497"/>
      <c r="J45" s="497"/>
      <c r="K45" s="497"/>
      <c r="L45" s="497"/>
      <c r="M45" s="497"/>
      <c r="N45" s="497"/>
      <c r="O45" s="497"/>
      <c r="P45" s="497"/>
      <c r="Q45" s="497"/>
      <c r="R45" s="497"/>
      <c r="S45" s="497"/>
      <c r="T45" s="497"/>
      <c r="U45" s="497"/>
      <c r="V45" s="497"/>
      <c r="W45" s="497"/>
      <c r="X45" s="497"/>
      <c r="Y45" s="497"/>
      <c r="Z45" s="497"/>
      <c r="AA45" s="497"/>
      <c r="AB45" s="497"/>
      <c r="AC45" s="497"/>
      <c r="AD45" s="497"/>
      <c r="AE45" s="497"/>
      <c r="AF45" s="497"/>
      <c r="AG45" s="497"/>
      <c r="AH45" s="497"/>
      <c r="AI45" s="497"/>
      <c r="AJ45" s="497"/>
      <c r="AK45" s="497"/>
      <c r="AL45" s="497"/>
      <c r="AM45" s="497"/>
      <c r="AN45" s="497"/>
      <c r="AO45" s="497"/>
      <c r="AP45" s="497"/>
      <c r="AQ45" s="497"/>
      <c r="AR45" s="497"/>
      <c r="AS45" s="497"/>
      <c r="AT45" s="497"/>
      <c r="AU45" s="497"/>
      <c r="AV45" s="497"/>
      <c r="AW45" s="497"/>
      <c r="AX45" s="497"/>
      <c r="AY45" s="497"/>
      <c r="AZ45" s="497"/>
      <c r="BA45" s="497"/>
      <c r="BB45" s="497"/>
      <c r="BC45" s="497"/>
      <c r="BD45" s="497"/>
      <c r="BE45" s="497"/>
      <c r="BF45" s="634"/>
      <c r="BG45" s="497"/>
      <c r="BH45" s="497"/>
      <c r="BI45" s="497"/>
    </row>
    <row r="46" spans="1:61">
      <c r="A46" s="499"/>
      <c r="B46" s="691"/>
      <c r="C46" s="499"/>
      <c r="D46" s="499"/>
      <c r="E46" s="691"/>
      <c r="F46" s="691"/>
      <c r="G46" s="691"/>
      <c r="H46" s="499"/>
      <c r="I46" s="499"/>
      <c r="J46" s="499"/>
      <c r="K46" s="499"/>
      <c r="L46" s="499"/>
      <c r="M46" s="499"/>
      <c r="N46" s="499"/>
      <c r="O46" s="499"/>
      <c r="P46" s="499"/>
      <c r="Q46" s="499"/>
      <c r="R46" s="499"/>
      <c r="S46" s="499"/>
      <c r="T46" s="499"/>
      <c r="U46" s="499"/>
      <c r="V46" s="499"/>
      <c r="W46" s="499"/>
      <c r="X46" s="499"/>
      <c r="Y46" s="499"/>
      <c r="Z46" s="499"/>
      <c r="AA46" s="499"/>
      <c r="AB46" s="499"/>
      <c r="AC46" s="499"/>
      <c r="AD46" s="499"/>
      <c r="AE46" s="499"/>
      <c r="AF46" s="499"/>
      <c r="AG46" s="499"/>
      <c r="AH46" s="499"/>
      <c r="AI46" s="499"/>
      <c r="AJ46" s="499"/>
      <c r="AK46" s="499"/>
      <c r="AL46" s="499"/>
      <c r="AM46" s="499"/>
      <c r="AN46" s="499"/>
      <c r="AO46" s="499"/>
      <c r="AP46" s="499"/>
      <c r="AQ46" s="499"/>
      <c r="AR46" s="499"/>
      <c r="AS46" s="499"/>
      <c r="AT46" s="499"/>
      <c r="AU46" s="499"/>
      <c r="AV46" s="499"/>
      <c r="AW46" s="499"/>
      <c r="AX46" s="499"/>
      <c r="AY46" s="499"/>
      <c r="AZ46" s="499"/>
      <c r="BA46" s="499"/>
      <c r="BB46" s="499"/>
      <c r="BC46" s="499"/>
      <c r="BD46" s="499"/>
      <c r="BE46" s="499"/>
      <c r="BF46" s="691"/>
      <c r="BG46" s="499"/>
      <c r="BH46" s="499"/>
      <c r="BI46" s="499"/>
    </row>
    <row r="47" spans="1:61">
      <c r="A47" s="499"/>
      <c r="B47" s="691"/>
      <c r="C47" s="499"/>
      <c r="D47" s="499"/>
      <c r="E47" s="691"/>
      <c r="F47" s="691"/>
      <c r="G47" s="691"/>
      <c r="H47" s="499"/>
      <c r="I47" s="499"/>
      <c r="J47" s="499"/>
      <c r="K47" s="499"/>
      <c r="L47" s="499"/>
      <c r="M47" s="499"/>
      <c r="N47" s="499"/>
      <c r="O47" s="499"/>
      <c r="P47" s="499"/>
      <c r="Q47" s="499"/>
      <c r="R47" s="499"/>
      <c r="S47" s="499"/>
      <c r="T47" s="499"/>
      <c r="U47" s="499"/>
      <c r="V47" s="499"/>
      <c r="W47" s="499"/>
      <c r="X47" s="499"/>
      <c r="Y47" s="499"/>
      <c r="Z47" s="499"/>
      <c r="AA47" s="499"/>
      <c r="AB47" s="499"/>
      <c r="AC47" s="499"/>
      <c r="AD47" s="499"/>
      <c r="AE47" s="499"/>
      <c r="AF47" s="499"/>
      <c r="AG47" s="499"/>
      <c r="AH47" s="499"/>
      <c r="AI47" s="499"/>
      <c r="AJ47" s="499"/>
      <c r="AK47" s="499"/>
      <c r="AL47" s="499"/>
      <c r="AM47" s="499"/>
      <c r="AN47" s="499"/>
      <c r="AO47" s="499"/>
      <c r="AP47" s="499"/>
      <c r="AQ47" s="499"/>
      <c r="AR47" s="499"/>
      <c r="AS47" s="499"/>
      <c r="AT47" s="499"/>
      <c r="AU47" s="499"/>
      <c r="AV47" s="499"/>
      <c r="AW47" s="499"/>
      <c r="AX47" s="499"/>
      <c r="AY47" s="499"/>
      <c r="AZ47" s="499"/>
      <c r="BA47" s="499"/>
      <c r="BB47" s="499"/>
      <c r="BC47" s="499"/>
      <c r="BD47" s="499"/>
      <c r="BE47" s="499"/>
      <c r="BF47" s="691"/>
      <c r="BG47" s="499"/>
      <c r="BH47" s="499"/>
      <c r="BI47" s="499"/>
    </row>
    <row r="56" spans="23:29">
      <c r="W56" s="693"/>
      <c r="X56" s="693"/>
      <c r="Y56" s="675"/>
      <c r="Z56" s="675"/>
      <c r="AA56" s="693"/>
      <c r="AB56" s="693"/>
      <c r="AC56" s="675"/>
    </row>
    <row r="57" spans="23:29">
      <c r="W57" s="693"/>
      <c r="X57" s="693"/>
      <c r="Y57" s="675"/>
      <c r="Z57" s="675"/>
      <c r="AA57" s="693"/>
      <c r="AB57" s="693"/>
      <c r="AC57" s="675"/>
    </row>
    <row r="58" spans="23:29">
      <c r="W58" s="693"/>
      <c r="X58" s="693"/>
      <c r="Y58" s="675"/>
      <c r="Z58" s="675"/>
      <c r="AA58" s="694"/>
      <c r="AB58" s="694"/>
      <c r="AC58" s="694"/>
    </row>
    <row r="59" spans="23:29">
      <c r="W59" s="693"/>
      <c r="X59" s="693"/>
      <c r="Y59" s="675"/>
      <c r="Z59" s="675"/>
      <c r="AA59" s="675"/>
      <c r="AB59" s="675"/>
      <c r="AC59" s="675"/>
    </row>
    <row r="60" spans="23:29">
      <c r="W60" s="693"/>
      <c r="X60" s="693"/>
      <c r="Y60" s="675"/>
      <c r="Z60" s="675"/>
      <c r="AA60" s="675"/>
      <c r="AB60" s="675"/>
      <c r="AC60" s="675"/>
    </row>
    <row r="61" spans="23:29">
      <c r="W61" s="693"/>
      <c r="X61" s="693"/>
      <c r="Y61" s="675"/>
      <c r="Z61" s="675"/>
      <c r="AA61" s="675"/>
      <c r="AB61" s="675"/>
      <c r="AC61" s="675"/>
    </row>
    <row r="62" spans="23:29">
      <c r="W62" s="694"/>
      <c r="X62" s="694"/>
      <c r="Y62" s="694"/>
      <c r="Z62" s="675"/>
      <c r="AA62" s="675"/>
      <c r="AB62" s="675"/>
      <c r="AC62" s="675"/>
    </row>
  </sheetData>
  <mergeCells count="25">
    <mergeCell ref="L4:N4"/>
    <mergeCell ref="A4:A5"/>
    <mergeCell ref="B4:B5"/>
    <mergeCell ref="C4:C5"/>
    <mergeCell ref="D4:F4"/>
    <mergeCell ref="I4:K4"/>
    <mergeCell ref="AM4:AN4"/>
    <mergeCell ref="O4:P4"/>
    <mergeCell ref="Q4:R4"/>
    <mergeCell ref="S4:T4"/>
    <mergeCell ref="U4:V4"/>
    <mergeCell ref="W4:X4"/>
    <mergeCell ref="Y4:Z4"/>
    <mergeCell ref="AA4:AC4"/>
    <mergeCell ref="AD4:AE4"/>
    <mergeCell ref="AF4:AG4"/>
    <mergeCell ref="AH4:AI4"/>
    <mergeCell ref="AJ4:AL4"/>
    <mergeCell ref="BC4:BE4"/>
    <mergeCell ref="AO4:AP4"/>
    <mergeCell ref="AQ4:AR4"/>
    <mergeCell ref="AS4:AU4"/>
    <mergeCell ref="AV4:AX4"/>
    <mergeCell ref="AY4:AZ4"/>
    <mergeCell ref="BA4:BB4"/>
  </mergeCells>
  <pageMargins left="0.51181102362204722" right="0.11811023622047245" top="0.55118110236220474" bottom="0.35433070866141736" header="0.31496062992125984" footer="0.31496062992125984"/>
  <pageSetup orientation="landscape" r:id="rId1"/>
  <ignoredErrors>
    <ignoredError sqref="K43 K11 N11 AV11:AW11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BD65535"/>
  <sheetViews>
    <sheetView workbookViewId="0">
      <pane xSplit="8" ySplit="4" topLeftCell="AR5" activePane="bottomRight" state="frozen"/>
      <selection pane="topRight" activeCell="I1" sqref="I1"/>
      <selection pane="bottomLeft" activeCell="A5" sqref="A5"/>
      <selection pane="bottomRight" activeCell="BD26" sqref="BD26"/>
    </sheetView>
  </sheetViews>
  <sheetFormatPr defaultColWidth="10.28515625" defaultRowHeight="21.75"/>
  <cols>
    <col min="1" max="1" width="8.85546875" style="877" customWidth="1"/>
    <col min="2" max="2" width="5" style="877" customWidth="1"/>
    <col min="3" max="3" width="15.140625" style="877" customWidth="1"/>
    <col min="4" max="4" width="5" style="877" customWidth="1"/>
    <col min="5" max="5" width="12.85546875" style="877" customWidth="1"/>
    <col min="6" max="6" width="9.140625" style="877" customWidth="1"/>
    <col min="7" max="7" width="17.85546875" style="877" customWidth="1"/>
    <col min="8" max="8" width="7.7109375" style="877" customWidth="1"/>
    <col min="9" max="9" width="5.28515625" style="877" customWidth="1"/>
    <col min="10" max="10" width="6" style="877" customWidth="1"/>
    <col min="11" max="11" width="5.7109375" style="908" customWidth="1"/>
    <col min="12" max="25" width="6" style="877" customWidth="1"/>
    <col min="26" max="26" width="6" style="909" customWidth="1"/>
    <col min="27" max="34" width="6" style="877" customWidth="1"/>
    <col min="35" max="35" width="6" style="908" customWidth="1"/>
    <col min="36" max="48" width="6" style="877" customWidth="1"/>
    <col min="49" max="49" width="7.140625" style="877" customWidth="1"/>
    <col min="50" max="54" width="6" style="877" customWidth="1"/>
    <col min="55" max="55" width="5.7109375" style="877" customWidth="1"/>
    <col min="56" max="56" width="17" style="877" customWidth="1"/>
    <col min="57" max="16384" width="10.28515625" style="877"/>
  </cols>
  <sheetData>
    <row r="1" spans="1:56" ht="23.25">
      <c r="A1" s="873" t="s">
        <v>783</v>
      </c>
      <c r="B1" s="873"/>
      <c r="C1" s="873"/>
      <c r="D1" s="873"/>
      <c r="E1" s="873"/>
      <c r="F1" s="873"/>
      <c r="G1" s="873"/>
      <c r="H1" s="873"/>
      <c r="I1" s="873"/>
      <c r="J1" s="873"/>
      <c r="K1" s="874"/>
      <c r="L1" s="873"/>
      <c r="M1" s="873"/>
      <c r="N1" s="873"/>
      <c r="O1" s="873"/>
      <c r="P1" s="873"/>
      <c r="Q1" s="873"/>
      <c r="R1" s="873"/>
      <c r="S1" s="873"/>
      <c r="T1" s="873"/>
      <c r="U1" s="873"/>
      <c r="V1" s="873"/>
      <c r="W1" s="873"/>
      <c r="X1" s="873"/>
      <c r="Y1" s="873"/>
      <c r="Z1" s="875"/>
      <c r="AA1" s="873"/>
      <c r="AB1" s="873"/>
      <c r="AC1" s="873"/>
      <c r="AD1" s="873"/>
      <c r="AE1" s="873"/>
      <c r="AF1" s="873"/>
      <c r="AG1" s="873"/>
      <c r="AH1" s="873"/>
      <c r="AI1" s="874"/>
      <c r="AJ1" s="873"/>
      <c r="AK1" s="873"/>
      <c r="AL1" s="873"/>
      <c r="AM1" s="873"/>
      <c r="AN1" s="873"/>
      <c r="AO1" s="873"/>
      <c r="AP1" s="873"/>
      <c r="AQ1" s="873"/>
      <c r="AR1" s="873"/>
      <c r="AS1" s="873"/>
      <c r="AT1" s="873"/>
      <c r="AU1" s="873"/>
      <c r="AV1" s="873"/>
      <c r="AW1" s="873"/>
      <c r="AX1" s="873"/>
      <c r="AY1" s="873"/>
      <c r="AZ1" s="873"/>
      <c r="BA1" s="876"/>
      <c r="BB1" s="876"/>
      <c r="BC1" s="876"/>
      <c r="BD1" s="876"/>
    </row>
    <row r="2" spans="1:56" ht="23.25">
      <c r="A2" s="878" t="s">
        <v>784</v>
      </c>
      <c r="B2" s="878"/>
      <c r="C2" s="878"/>
      <c r="D2" s="878"/>
      <c r="E2" s="878"/>
      <c r="F2" s="878"/>
      <c r="G2" s="878"/>
      <c r="H2" s="878"/>
      <c r="I2" s="878"/>
      <c r="J2" s="878"/>
      <c r="K2" s="879"/>
      <c r="L2" s="880"/>
      <c r="M2" s="880"/>
      <c r="N2" s="880"/>
      <c r="O2" s="880"/>
      <c r="P2" s="880"/>
      <c r="Q2" s="880"/>
      <c r="R2" s="880"/>
      <c r="S2" s="880"/>
      <c r="T2" s="880"/>
      <c r="U2" s="880"/>
      <c r="V2" s="880"/>
      <c r="W2" s="880"/>
      <c r="X2" s="880"/>
      <c r="Y2" s="880"/>
      <c r="Z2" s="881"/>
      <c r="AA2" s="880"/>
      <c r="AB2" s="880"/>
      <c r="AC2" s="880"/>
      <c r="AD2" s="880"/>
      <c r="AE2" s="880"/>
      <c r="AF2" s="880"/>
      <c r="AG2" s="880"/>
      <c r="AH2" s="880"/>
      <c r="AI2" s="882"/>
      <c r="AJ2" s="878"/>
      <c r="AK2" s="878"/>
      <c r="AL2" s="878"/>
      <c r="AM2" s="878"/>
      <c r="AN2" s="878"/>
      <c r="AO2" s="878"/>
      <c r="AP2" s="880"/>
      <c r="AQ2" s="880"/>
      <c r="AR2" s="880"/>
      <c r="AS2" s="880"/>
      <c r="AT2" s="880"/>
      <c r="AU2" s="880"/>
      <c r="AV2" s="878"/>
      <c r="AW2" s="878"/>
      <c r="AX2" s="878"/>
      <c r="AY2" s="878"/>
      <c r="AZ2" s="878"/>
      <c r="BA2" s="876"/>
      <c r="BB2" s="876"/>
      <c r="BC2" s="876"/>
      <c r="BD2" s="876"/>
    </row>
    <row r="3" spans="1:56">
      <c r="A3" s="883" t="s">
        <v>22</v>
      </c>
      <c r="B3" s="883" t="s">
        <v>0</v>
      </c>
      <c r="C3" s="883" t="s">
        <v>1</v>
      </c>
      <c r="D3" s="1059" t="s">
        <v>30</v>
      </c>
      <c r="E3" s="1058"/>
      <c r="F3" s="1060"/>
      <c r="G3" s="883" t="s">
        <v>31</v>
      </c>
      <c r="H3" s="884" t="s">
        <v>24</v>
      </c>
      <c r="I3" s="1059" t="s">
        <v>2</v>
      </c>
      <c r="J3" s="1058"/>
      <c r="K3" s="1058"/>
      <c r="L3" s="1059" t="s">
        <v>3</v>
      </c>
      <c r="M3" s="1058"/>
      <c r="N3" s="1059" t="s">
        <v>4</v>
      </c>
      <c r="O3" s="1058"/>
      <c r="P3" s="1059" t="s">
        <v>5</v>
      </c>
      <c r="Q3" s="1058"/>
      <c r="R3" s="1059" t="s">
        <v>6</v>
      </c>
      <c r="S3" s="1058"/>
      <c r="T3" s="1059" t="s">
        <v>7</v>
      </c>
      <c r="U3" s="1058"/>
      <c r="V3" s="1059" t="s">
        <v>8</v>
      </c>
      <c r="W3" s="1060"/>
      <c r="X3" s="1058" t="s">
        <v>9</v>
      </c>
      <c r="Y3" s="1058"/>
      <c r="Z3" s="1058"/>
      <c r="AA3" s="1059" t="s">
        <v>10</v>
      </c>
      <c r="AB3" s="1058"/>
      <c r="AC3" s="1059" t="s">
        <v>11</v>
      </c>
      <c r="AD3" s="1058"/>
      <c r="AE3" s="1059" t="s">
        <v>12</v>
      </c>
      <c r="AF3" s="1058"/>
      <c r="AG3" s="1059" t="s">
        <v>13</v>
      </c>
      <c r="AH3" s="1058"/>
      <c r="AI3" s="1060"/>
      <c r="AJ3" s="1059" t="s">
        <v>14</v>
      </c>
      <c r="AK3" s="1060"/>
      <c r="AL3" s="1059" t="s">
        <v>15</v>
      </c>
      <c r="AM3" s="1060"/>
      <c r="AN3" s="1059" t="s">
        <v>16</v>
      </c>
      <c r="AO3" s="1058"/>
      <c r="AP3" s="1059" t="s">
        <v>17</v>
      </c>
      <c r="AQ3" s="1058"/>
      <c r="AR3" s="1060"/>
      <c r="AS3" s="1059" t="s">
        <v>151</v>
      </c>
      <c r="AT3" s="1058"/>
      <c r="AU3" s="1060"/>
      <c r="AV3" s="1061" t="s">
        <v>785</v>
      </c>
      <c r="AW3" s="1062"/>
      <c r="AX3" s="1055" t="s">
        <v>33</v>
      </c>
      <c r="AY3" s="1056"/>
      <c r="AZ3" s="1057" t="s">
        <v>34</v>
      </c>
      <c r="BA3" s="1056"/>
      <c r="BB3" s="885" t="s">
        <v>786</v>
      </c>
      <c r="BC3" s="886" t="s">
        <v>37</v>
      </c>
      <c r="BD3" s="887" t="s">
        <v>23</v>
      </c>
    </row>
    <row r="4" spans="1:56">
      <c r="A4" s="888"/>
      <c r="B4" s="889"/>
      <c r="C4" s="888"/>
      <c r="D4" s="888" t="s">
        <v>28</v>
      </c>
      <c r="E4" s="888" t="s">
        <v>29</v>
      </c>
      <c r="F4" s="888" t="s">
        <v>27</v>
      </c>
      <c r="G4" s="888" t="s">
        <v>32</v>
      </c>
      <c r="H4" s="890" t="s">
        <v>25</v>
      </c>
      <c r="I4" s="891" t="s">
        <v>19</v>
      </c>
      <c r="J4" s="891" t="s">
        <v>20</v>
      </c>
      <c r="K4" s="892" t="s">
        <v>18</v>
      </c>
      <c r="L4" s="888" t="s">
        <v>19</v>
      </c>
      <c r="M4" s="888" t="s">
        <v>20</v>
      </c>
      <c r="N4" s="888" t="s">
        <v>19</v>
      </c>
      <c r="O4" s="888" t="s">
        <v>20</v>
      </c>
      <c r="P4" s="888" t="s">
        <v>19</v>
      </c>
      <c r="Q4" s="888" t="s">
        <v>20</v>
      </c>
      <c r="R4" s="888" t="s">
        <v>19</v>
      </c>
      <c r="S4" s="888" t="s">
        <v>20</v>
      </c>
      <c r="T4" s="888" t="s">
        <v>19</v>
      </c>
      <c r="U4" s="888" t="s">
        <v>20</v>
      </c>
      <c r="V4" s="888" t="s">
        <v>19</v>
      </c>
      <c r="W4" s="888" t="s">
        <v>20</v>
      </c>
      <c r="X4" s="888" t="s">
        <v>19</v>
      </c>
      <c r="Y4" s="888" t="s">
        <v>20</v>
      </c>
      <c r="Z4" s="893" t="s">
        <v>18</v>
      </c>
      <c r="AA4" s="888" t="s">
        <v>19</v>
      </c>
      <c r="AB4" s="888" t="s">
        <v>20</v>
      </c>
      <c r="AC4" s="888" t="s">
        <v>19</v>
      </c>
      <c r="AD4" s="888" t="s">
        <v>20</v>
      </c>
      <c r="AE4" s="888" t="s">
        <v>19</v>
      </c>
      <c r="AF4" s="888" t="s">
        <v>20</v>
      </c>
      <c r="AG4" s="888" t="s">
        <v>19</v>
      </c>
      <c r="AH4" s="888" t="s">
        <v>20</v>
      </c>
      <c r="AI4" s="894" t="s">
        <v>18</v>
      </c>
      <c r="AJ4" s="891" t="s">
        <v>19</v>
      </c>
      <c r="AK4" s="891" t="s">
        <v>20</v>
      </c>
      <c r="AL4" s="891" t="s">
        <v>19</v>
      </c>
      <c r="AM4" s="891" t="s">
        <v>20</v>
      </c>
      <c r="AN4" s="891" t="s">
        <v>19</v>
      </c>
      <c r="AO4" s="896" t="s">
        <v>20</v>
      </c>
      <c r="AP4" s="888" t="s">
        <v>19</v>
      </c>
      <c r="AQ4" s="888" t="s">
        <v>20</v>
      </c>
      <c r="AR4" s="895" t="s">
        <v>18</v>
      </c>
      <c r="AS4" s="891" t="s">
        <v>19</v>
      </c>
      <c r="AT4" s="891" t="s">
        <v>20</v>
      </c>
      <c r="AU4" s="911" t="s">
        <v>18</v>
      </c>
      <c r="AV4" s="890" t="s">
        <v>19</v>
      </c>
      <c r="AW4" s="888" t="s">
        <v>20</v>
      </c>
      <c r="AX4" s="888" t="s">
        <v>19</v>
      </c>
      <c r="AY4" s="888" t="s">
        <v>20</v>
      </c>
      <c r="AZ4" s="891" t="s">
        <v>19</v>
      </c>
      <c r="BA4" s="896" t="s">
        <v>20</v>
      </c>
      <c r="BB4" s="897" t="s">
        <v>787</v>
      </c>
      <c r="BC4" s="898" t="s">
        <v>38</v>
      </c>
      <c r="BD4" s="888"/>
    </row>
    <row r="5" spans="1:56" s="899" customFormat="1" ht="21">
      <c r="A5" s="952" t="s">
        <v>299</v>
      </c>
      <c r="B5" s="953">
        <v>1</v>
      </c>
      <c r="C5" s="952" t="s">
        <v>788</v>
      </c>
      <c r="D5" s="953">
        <v>4</v>
      </c>
      <c r="E5" s="954" t="s">
        <v>789</v>
      </c>
      <c r="F5" s="952" t="s">
        <v>299</v>
      </c>
      <c r="G5" s="952" t="s">
        <v>790</v>
      </c>
      <c r="H5" s="953" t="s">
        <v>60</v>
      </c>
      <c r="I5" s="921">
        <v>15</v>
      </c>
      <c r="J5" s="921">
        <v>29</v>
      </c>
      <c r="K5" s="922">
        <f t="shared" ref="K5:K10" si="0">SUM(I5:J5)</f>
        <v>44</v>
      </c>
      <c r="L5" s="921">
        <v>12</v>
      </c>
      <c r="M5" s="921">
        <v>14</v>
      </c>
      <c r="N5" s="921">
        <v>10</v>
      </c>
      <c r="O5" s="921">
        <v>6</v>
      </c>
      <c r="P5" s="921">
        <v>6</v>
      </c>
      <c r="Q5" s="921">
        <v>9</v>
      </c>
      <c r="R5" s="921">
        <v>9</v>
      </c>
      <c r="S5" s="921">
        <v>7</v>
      </c>
      <c r="T5" s="921">
        <v>5</v>
      </c>
      <c r="U5" s="921">
        <v>13</v>
      </c>
      <c r="V5" s="921">
        <v>7</v>
      </c>
      <c r="W5" s="921">
        <v>7</v>
      </c>
      <c r="X5" s="923">
        <v>49</v>
      </c>
      <c r="Y5" s="923">
        <v>56</v>
      </c>
      <c r="Z5" s="924">
        <f t="shared" ref="Z5:Z23" si="1">SUM(X5:Y5)</f>
        <v>105</v>
      </c>
      <c r="AA5" s="921">
        <v>20</v>
      </c>
      <c r="AB5" s="921">
        <v>8</v>
      </c>
      <c r="AC5" s="921">
        <v>6</v>
      </c>
      <c r="AD5" s="921">
        <v>9</v>
      </c>
      <c r="AE5" s="921">
        <v>9</v>
      </c>
      <c r="AF5" s="921">
        <v>5</v>
      </c>
      <c r="AG5" s="921">
        <v>35</v>
      </c>
      <c r="AH5" s="921">
        <v>22</v>
      </c>
      <c r="AI5" s="922">
        <f>SUM(AG5:AH5)</f>
        <v>57</v>
      </c>
      <c r="AJ5" s="921">
        <v>0</v>
      </c>
      <c r="AK5" s="921">
        <v>0</v>
      </c>
      <c r="AL5" s="921">
        <v>0</v>
      </c>
      <c r="AM5" s="921">
        <v>0</v>
      </c>
      <c r="AN5" s="921">
        <v>0</v>
      </c>
      <c r="AO5" s="921">
        <v>0</v>
      </c>
      <c r="AP5" s="921">
        <v>0</v>
      </c>
      <c r="AQ5" s="921">
        <v>0</v>
      </c>
      <c r="AR5" s="922">
        <v>0</v>
      </c>
      <c r="AS5" s="921">
        <f t="shared" ref="AS5:AS36" si="2">SUM(I5+X5+AG5+AP5)</f>
        <v>99</v>
      </c>
      <c r="AT5" s="921">
        <f t="shared" ref="AT5:AT36" si="3">SUM(J5+Y5+AH5+AQ5)</f>
        <v>107</v>
      </c>
      <c r="AU5" s="922">
        <f>SUM(AS5:AT5)</f>
        <v>206</v>
      </c>
      <c r="AV5" s="925">
        <v>0</v>
      </c>
      <c r="AW5" s="925">
        <v>2</v>
      </c>
      <c r="AX5" s="925">
        <v>1</v>
      </c>
      <c r="AY5" s="925">
        <v>6</v>
      </c>
      <c r="AZ5" s="925">
        <v>3</v>
      </c>
      <c r="BA5" s="925">
        <v>3</v>
      </c>
      <c r="BB5" s="925" t="s">
        <v>791</v>
      </c>
      <c r="BC5" s="922">
        <f>SUM(AV5+AW5+AX5+AY5+AZ5+BA5)</f>
        <v>15</v>
      </c>
      <c r="BD5" s="958" t="s">
        <v>806</v>
      </c>
    </row>
    <row r="6" spans="1:56" s="899" customFormat="1" ht="21">
      <c r="A6" s="926" t="s">
        <v>299</v>
      </c>
      <c r="B6" s="927">
        <v>2</v>
      </c>
      <c r="C6" s="926" t="s">
        <v>792</v>
      </c>
      <c r="D6" s="927">
        <v>3</v>
      </c>
      <c r="E6" s="928" t="s">
        <v>793</v>
      </c>
      <c r="F6" s="926" t="s">
        <v>299</v>
      </c>
      <c r="G6" s="926" t="s">
        <v>790</v>
      </c>
      <c r="H6" s="927" t="s">
        <v>58</v>
      </c>
      <c r="I6" s="927">
        <v>8</v>
      </c>
      <c r="J6" s="927">
        <v>13</v>
      </c>
      <c r="K6" s="929">
        <f t="shared" si="0"/>
        <v>21</v>
      </c>
      <c r="L6" s="927">
        <v>8</v>
      </c>
      <c r="M6" s="927">
        <v>4</v>
      </c>
      <c r="N6" s="927">
        <v>7</v>
      </c>
      <c r="O6" s="927">
        <v>5</v>
      </c>
      <c r="P6" s="927">
        <v>6</v>
      </c>
      <c r="Q6" s="927">
        <v>6</v>
      </c>
      <c r="R6" s="927">
        <v>8</v>
      </c>
      <c r="S6" s="927">
        <v>3</v>
      </c>
      <c r="T6" s="927">
        <v>5</v>
      </c>
      <c r="U6" s="927">
        <v>3</v>
      </c>
      <c r="V6" s="927">
        <v>6</v>
      </c>
      <c r="W6" s="927">
        <v>3</v>
      </c>
      <c r="X6" s="930">
        <v>40</v>
      </c>
      <c r="Y6" s="930">
        <v>24</v>
      </c>
      <c r="Z6" s="931">
        <f t="shared" si="1"/>
        <v>64</v>
      </c>
      <c r="AA6" s="927">
        <v>0</v>
      </c>
      <c r="AB6" s="927">
        <v>0</v>
      </c>
      <c r="AC6" s="927">
        <v>0</v>
      </c>
      <c r="AD6" s="927">
        <v>0</v>
      </c>
      <c r="AE6" s="927">
        <v>0</v>
      </c>
      <c r="AF6" s="927">
        <v>0</v>
      </c>
      <c r="AG6" s="927">
        <v>0</v>
      </c>
      <c r="AH6" s="927">
        <v>0</v>
      </c>
      <c r="AI6" s="929">
        <v>0</v>
      </c>
      <c r="AJ6" s="927">
        <v>0</v>
      </c>
      <c r="AK6" s="927">
        <v>0</v>
      </c>
      <c r="AL6" s="927">
        <v>0</v>
      </c>
      <c r="AM6" s="927">
        <v>0</v>
      </c>
      <c r="AN6" s="927">
        <v>0</v>
      </c>
      <c r="AO6" s="927">
        <v>0</v>
      </c>
      <c r="AP6" s="927">
        <v>0</v>
      </c>
      <c r="AQ6" s="927">
        <v>0</v>
      </c>
      <c r="AR6" s="929">
        <v>0</v>
      </c>
      <c r="AS6" s="927">
        <f t="shared" si="2"/>
        <v>48</v>
      </c>
      <c r="AT6" s="927">
        <f t="shared" si="3"/>
        <v>37</v>
      </c>
      <c r="AU6" s="929">
        <f t="shared" ref="AU6:AU36" si="4">SUM(AS6:AT6)</f>
        <v>85</v>
      </c>
      <c r="AV6" s="932">
        <v>0</v>
      </c>
      <c r="AW6" s="932">
        <v>1</v>
      </c>
      <c r="AX6" s="932">
        <v>1</v>
      </c>
      <c r="AY6" s="932">
        <v>7</v>
      </c>
      <c r="AZ6" s="932">
        <v>0</v>
      </c>
      <c r="BA6" s="932">
        <v>0</v>
      </c>
      <c r="BB6" s="932" t="s">
        <v>791</v>
      </c>
      <c r="BC6" s="929">
        <f t="shared" ref="BC6:BC36" si="5">SUM(AV6+AW6+AX6+AY6+AZ6+BA6)</f>
        <v>9</v>
      </c>
      <c r="BD6" s="958" t="s">
        <v>806</v>
      </c>
    </row>
    <row r="7" spans="1:56" s="899" customFormat="1" ht="21">
      <c r="A7" s="926" t="s">
        <v>299</v>
      </c>
      <c r="B7" s="927">
        <v>3</v>
      </c>
      <c r="C7" s="926" t="s">
        <v>794</v>
      </c>
      <c r="D7" s="927">
        <v>2</v>
      </c>
      <c r="E7" s="928" t="s">
        <v>795</v>
      </c>
      <c r="F7" s="926" t="s">
        <v>299</v>
      </c>
      <c r="G7" s="926" t="s">
        <v>790</v>
      </c>
      <c r="H7" s="927" t="s">
        <v>58</v>
      </c>
      <c r="I7" s="927">
        <v>8</v>
      </c>
      <c r="J7" s="927">
        <v>9</v>
      </c>
      <c r="K7" s="929">
        <f t="shared" si="0"/>
        <v>17</v>
      </c>
      <c r="L7" s="927">
        <v>2</v>
      </c>
      <c r="M7" s="927">
        <v>3</v>
      </c>
      <c r="N7" s="927">
        <v>7</v>
      </c>
      <c r="O7" s="927">
        <v>4</v>
      </c>
      <c r="P7" s="927">
        <v>6</v>
      </c>
      <c r="Q7" s="927">
        <v>6</v>
      </c>
      <c r="R7" s="927">
        <v>5</v>
      </c>
      <c r="S7" s="927">
        <v>3</v>
      </c>
      <c r="T7" s="927">
        <v>1</v>
      </c>
      <c r="U7" s="927">
        <v>5</v>
      </c>
      <c r="V7" s="927">
        <v>5</v>
      </c>
      <c r="W7" s="927">
        <v>6</v>
      </c>
      <c r="X7" s="930">
        <v>26</v>
      </c>
      <c r="Y7" s="930">
        <v>27</v>
      </c>
      <c r="Z7" s="931">
        <f t="shared" si="1"/>
        <v>53</v>
      </c>
      <c r="AA7" s="927">
        <v>0</v>
      </c>
      <c r="AB7" s="927">
        <v>0</v>
      </c>
      <c r="AC7" s="927">
        <v>0</v>
      </c>
      <c r="AD7" s="927">
        <v>0</v>
      </c>
      <c r="AE7" s="927">
        <v>0</v>
      </c>
      <c r="AF7" s="927">
        <v>0</v>
      </c>
      <c r="AG7" s="927">
        <v>0</v>
      </c>
      <c r="AH7" s="927">
        <v>0</v>
      </c>
      <c r="AI7" s="929">
        <v>0</v>
      </c>
      <c r="AJ7" s="927">
        <v>0</v>
      </c>
      <c r="AK7" s="927">
        <v>0</v>
      </c>
      <c r="AL7" s="927">
        <v>0</v>
      </c>
      <c r="AM7" s="927">
        <v>0</v>
      </c>
      <c r="AN7" s="927">
        <v>0</v>
      </c>
      <c r="AO7" s="927">
        <v>0</v>
      </c>
      <c r="AP7" s="927">
        <v>0</v>
      </c>
      <c r="AQ7" s="927">
        <v>0</v>
      </c>
      <c r="AR7" s="929">
        <v>0</v>
      </c>
      <c r="AS7" s="927">
        <f t="shared" si="2"/>
        <v>34</v>
      </c>
      <c r="AT7" s="927">
        <f t="shared" si="3"/>
        <v>36</v>
      </c>
      <c r="AU7" s="929">
        <f t="shared" si="4"/>
        <v>70</v>
      </c>
      <c r="AV7" s="932">
        <v>0</v>
      </c>
      <c r="AW7" s="932">
        <v>1</v>
      </c>
      <c r="AX7" s="932">
        <v>1</v>
      </c>
      <c r="AY7" s="932">
        <v>6</v>
      </c>
      <c r="AZ7" s="932">
        <v>0</v>
      </c>
      <c r="BA7" s="932">
        <v>0</v>
      </c>
      <c r="BB7" s="932" t="s">
        <v>791</v>
      </c>
      <c r="BC7" s="929">
        <f t="shared" si="5"/>
        <v>8</v>
      </c>
      <c r="BD7" s="958" t="s">
        <v>806</v>
      </c>
    </row>
    <row r="8" spans="1:56" s="899" customFormat="1" ht="21">
      <c r="A8" s="926" t="s">
        <v>299</v>
      </c>
      <c r="B8" s="927">
        <v>4</v>
      </c>
      <c r="C8" s="926" t="s">
        <v>796</v>
      </c>
      <c r="D8" s="927">
        <v>5</v>
      </c>
      <c r="E8" s="928" t="s">
        <v>797</v>
      </c>
      <c r="F8" s="926" t="s">
        <v>299</v>
      </c>
      <c r="G8" s="926" t="s">
        <v>790</v>
      </c>
      <c r="H8" s="927" t="s">
        <v>58</v>
      </c>
      <c r="I8" s="927">
        <v>13</v>
      </c>
      <c r="J8" s="927">
        <v>19</v>
      </c>
      <c r="K8" s="929">
        <f t="shared" si="0"/>
        <v>32</v>
      </c>
      <c r="L8" s="927">
        <v>7</v>
      </c>
      <c r="M8" s="927">
        <v>6</v>
      </c>
      <c r="N8" s="927">
        <v>7</v>
      </c>
      <c r="O8" s="927">
        <v>7</v>
      </c>
      <c r="P8" s="927">
        <v>7</v>
      </c>
      <c r="Q8" s="927">
        <v>5</v>
      </c>
      <c r="R8" s="927">
        <v>10</v>
      </c>
      <c r="S8" s="927">
        <v>10</v>
      </c>
      <c r="T8" s="927">
        <v>7</v>
      </c>
      <c r="U8" s="927">
        <v>6</v>
      </c>
      <c r="V8" s="927">
        <v>6</v>
      </c>
      <c r="W8" s="927">
        <v>8</v>
      </c>
      <c r="X8" s="930">
        <v>44</v>
      </c>
      <c r="Y8" s="930">
        <v>42</v>
      </c>
      <c r="Z8" s="931">
        <f t="shared" si="1"/>
        <v>86</v>
      </c>
      <c r="AA8" s="927">
        <v>0</v>
      </c>
      <c r="AB8" s="927">
        <v>0</v>
      </c>
      <c r="AC8" s="927">
        <v>0</v>
      </c>
      <c r="AD8" s="927">
        <v>0</v>
      </c>
      <c r="AE8" s="927">
        <v>0</v>
      </c>
      <c r="AF8" s="927">
        <v>0</v>
      </c>
      <c r="AG8" s="927">
        <v>0</v>
      </c>
      <c r="AH8" s="927">
        <v>0</v>
      </c>
      <c r="AI8" s="929">
        <v>0</v>
      </c>
      <c r="AJ8" s="927">
        <v>0</v>
      </c>
      <c r="AK8" s="927">
        <v>0</v>
      </c>
      <c r="AL8" s="927">
        <v>0</v>
      </c>
      <c r="AM8" s="927">
        <v>0</v>
      </c>
      <c r="AN8" s="927">
        <v>0</v>
      </c>
      <c r="AO8" s="927">
        <v>0</v>
      </c>
      <c r="AP8" s="927">
        <v>0</v>
      </c>
      <c r="AQ8" s="927">
        <v>0</v>
      </c>
      <c r="AR8" s="929">
        <v>0</v>
      </c>
      <c r="AS8" s="927">
        <f t="shared" si="2"/>
        <v>57</v>
      </c>
      <c r="AT8" s="927">
        <f t="shared" si="3"/>
        <v>61</v>
      </c>
      <c r="AU8" s="929">
        <f t="shared" si="4"/>
        <v>118</v>
      </c>
      <c r="AV8" s="932">
        <v>0</v>
      </c>
      <c r="AW8" s="932">
        <v>2</v>
      </c>
      <c r="AX8" s="932">
        <v>3</v>
      </c>
      <c r="AY8" s="932">
        <v>4</v>
      </c>
      <c r="AZ8" s="932">
        <v>0</v>
      </c>
      <c r="BA8" s="932">
        <v>0</v>
      </c>
      <c r="BB8" s="932" t="s">
        <v>791</v>
      </c>
      <c r="BC8" s="929">
        <f t="shared" si="5"/>
        <v>9</v>
      </c>
      <c r="BD8" s="958" t="s">
        <v>806</v>
      </c>
    </row>
    <row r="9" spans="1:56" s="899" customFormat="1" ht="21">
      <c r="A9" s="926" t="s">
        <v>299</v>
      </c>
      <c r="B9" s="927">
        <v>5</v>
      </c>
      <c r="C9" s="926" t="s">
        <v>798</v>
      </c>
      <c r="D9" s="927">
        <v>8</v>
      </c>
      <c r="E9" s="928" t="s">
        <v>799</v>
      </c>
      <c r="F9" s="926" t="s">
        <v>299</v>
      </c>
      <c r="G9" s="926" t="s">
        <v>790</v>
      </c>
      <c r="H9" s="927" t="s">
        <v>58</v>
      </c>
      <c r="I9" s="927">
        <v>12</v>
      </c>
      <c r="J9" s="927">
        <v>10</v>
      </c>
      <c r="K9" s="929">
        <f t="shared" si="0"/>
        <v>22</v>
      </c>
      <c r="L9" s="927">
        <v>5</v>
      </c>
      <c r="M9" s="927">
        <v>8</v>
      </c>
      <c r="N9" s="927">
        <v>5</v>
      </c>
      <c r="O9" s="927">
        <v>3</v>
      </c>
      <c r="P9" s="927">
        <v>5</v>
      </c>
      <c r="Q9" s="927">
        <v>2</v>
      </c>
      <c r="R9" s="927">
        <v>2</v>
      </c>
      <c r="S9" s="927">
        <v>5</v>
      </c>
      <c r="T9" s="927">
        <v>8</v>
      </c>
      <c r="U9" s="927">
        <v>3</v>
      </c>
      <c r="V9" s="927">
        <v>6</v>
      </c>
      <c r="W9" s="927">
        <v>2</v>
      </c>
      <c r="X9" s="930">
        <v>31</v>
      </c>
      <c r="Y9" s="930">
        <v>23</v>
      </c>
      <c r="Z9" s="931">
        <f t="shared" si="1"/>
        <v>54</v>
      </c>
      <c r="AA9" s="927">
        <v>0</v>
      </c>
      <c r="AB9" s="927">
        <v>0</v>
      </c>
      <c r="AC9" s="927">
        <v>0</v>
      </c>
      <c r="AD9" s="927">
        <v>0</v>
      </c>
      <c r="AE9" s="927">
        <v>0</v>
      </c>
      <c r="AF9" s="927">
        <v>0</v>
      </c>
      <c r="AG9" s="927">
        <v>0</v>
      </c>
      <c r="AH9" s="927">
        <v>0</v>
      </c>
      <c r="AI9" s="929">
        <v>0</v>
      </c>
      <c r="AJ9" s="927">
        <v>0</v>
      </c>
      <c r="AK9" s="927">
        <v>0</v>
      </c>
      <c r="AL9" s="927">
        <v>0</v>
      </c>
      <c r="AM9" s="927">
        <v>0</v>
      </c>
      <c r="AN9" s="927">
        <v>0</v>
      </c>
      <c r="AO9" s="927">
        <v>0</v>
      </c>
      <c r="AP9" s="927">
        <v>0</v>
      </c>
      <c r="AQ9" s="927">
        <v>0</v>
      </c>
      <c r="AR9" s="929">
        <v>0</v>
      </c>
      <c r="AS9" s="927">
        <f t="shared" si="2"/>
        <v>43</v>
      </c>
      <c r="AT9" s="927">
        <f t="shared" si="3"/>
        <v>33</v>
      </c>
      <c r="AU9" s="929">
        <f t="shared" si="4"/>
        <v>76</v>
      </c>
      <c r="AV9" s="932">
        <v>0</v>
      </c>
      <c r="AW9" s="932">
        <v>1</v>
      </c>
      <c r="AX9" s="932">
        <v>0</v>
      </c>
      <c r="AY9" s="932">
        <v>4</v>
      </c>
      <c r="AZ9" s="932">
        <v>0</v>
      </c>
      <c r="BA9" s="932">
        <v>0</v>
      </c>
      <c r="BB9" s="932" t="s">
        <v>791</v>
      </c>
      <c r="BC9" s="929">
        <f t="shared" si="5"/>
        <v>5</v>
      </c>
      <c r="BD9" s="958" t="s">
        <v>806</v>
      </c>
    </row>
    <row r="10" spans="1:56" s="899" customFormat="1" ht="21">
      <c r="A10" s="926" t="s">
        <v>299</v>
      </c>
      <c r="B10" s="927">
        <v>6</v>
      </c>
      <c r="C10" s="926" t="s">
        <v>800</v>
      </c>
      <c r="D10" s="927">
        <v>1</v>
      </c>
      <c r="E10" s="928" t="s">
        <v>801</v>
      </c>
      <c r="F10" s="926" t="s">
        <v>299</v>
      </c>
      <c r="G10" s="926" t="s">
        <v>790</v>
      </c>
      <c r="H10" s="927" t="s">
        <v>58</v>
      </c>
      <c r="I10" s="927">
        <v>11</v>
      </c>
      <c r="J10" s="927">
        <v>12</v>
      </c>
      <c r="K10" s="929">
        <f t="shared" si="0"/>
        <v>23</v>
      </c>
      <c r="L10" s="927">
        <v>4</v>
      </c>
      <c r="M10" s="927">
        <v>0</v>
      </c>
      <c r="N10" s="927">
        <v>3</v>
      </c>
      <c r="O10" s="927">
        <v>2</v>
      </c>
      <c r="P10" s="927">
        <v>5</v>
      </c>
      <c r="Q10" s="927">
        <v>3</v>
      </c>
      <c r="R10" s="927">
        <v>4</v>
      </c>
      <c r="S10" s="927">
        <v>0</v>
      </c>
      <c r="T10" s="927">
        <v>4</v>
      </c>
      <c r="U10" s="927">
        <v>4</v>
      </c>
      <c r="V10" s="927">
        <v>3</v>
      </c>
      <c r="W10" s="927">
        <v>4</v>
      </c>
      <c r="X10" s="930">
        <v>23</v>
      </c>
      <c r="Y10" s="930">
        <v>13</v>
      </c>
      <c r="Z10" s="931">
        <f t="shared" si="1"/>
        <v>36</v>
      </c>
      <c r="AA10" s="927">
        <v>0</v>
      </c>
      <c r="AB10" s="927">
        <v>0</v>
      </c>
      <c r="AC10" s="927">
        <v>0</v>
      </c>
      <c r="AD10" s="927">
        <v>0</v>
      </c>
      <c r="AE10" s="927">
        <v>0</v>
      </c>
      <c r="AF10" s="927">
        <v>0</v>
      </c>
      <c r="AG10" s="927">
        <v>0</v>
      </c>
      <c r="AH10" s="927">
        <v>0</v>
      </c>
      <c r="AI10" s="929">
        <v>0</v>
      </c>
      <c r="AJ10" s="927">
        <v>0</v>
      </c>
      <c r="AK10" s="927">
        <v>0</v>
      </c>
      <c r="AL10" s="927">
        <v>0</v>
      </c>
      <c r="AM10" s="927">
        <v>0</v>
      </c>
      <c r="AN10" s="927">
        <v>0</v>
      </c>
      <c r="AO10" s="927">
        <v>0</v>
      </c>
      <c r="AP10" s="927">
        <v>0</v>
      </c>
      <c r="AQ10" s="927">
        <v>0</v>
      </c>
      <c r="AR10" s="929">
        <v>0</v>
      </c>
      <c r="AS10" s="927">
        <f t="shared" si="2"/>
        <v>34</v>
      </c>
      <c r="AT10" s="927">
        <f t="shared" si="3"/>
        <v>25</v>
      </c>
      <c r="AU10" s="929">
        <f t="shared" si="4"/>
        <v>59</v>
      </c>
      <c r="AV10" s="932">
        <v>0</v>
      </c>
      <c r="AW10" s="932">
        <v>1</v>
      </c>
      <c r="AX10" s="932">
        <v>1</v>
      </c>
      <c r="AY10" s="932">
        <v>6</v>
      </c>
      <c r="AZ10" s="932">
        <v>0</v>
      </c>
      <c r="BA10" s="932">
        <v>0</v>
      </c>
      <c r="BB10" s="932" t="s">
        <v>791</v>
      </c>
      <c r="BC10" s="929">
        <f t="shared" si="5"/>
        <v>8</v>
      </c>
      <c r="BD10" s="958" t="s">
        <v>806</v>
      </c>
    </row>
    <row r="11" spans="1:56" s="899" customFormat="1" ht="21">
      <c r="A11" s="955" t="s">
        <v>299</v>
      </c>
      <c r="B11" s="956">
        <v>7</v>
      </c>
      <c r="C11" s="955" t="s">
        <v>802</v>
      </c>
      <c r="D11" s="956">
        <v>2</v>
      </c>
      <c r="E11" s="957" t="s">
        <v>803</v>
      </c>
      <c r="F11" s="955" t="s">
        <v>804</v>
      </c>
      <c r="G11" s="955" t="s">
        <v>805</v>
      </c>
      <c r="H11" s="956" t="s">
        <v>60</v>
      </c>
      <c r="I11" s="927">
        <v>11</v>
      </c>
      <c r="J11" s="927">
        <v>23</v>
      </c>
      <c r="K11" s="929">
        <v>34</v>
      </c>
      <c r="L11" s="927">
        <v>3</v>
      </c>
      <c r="M11" s="927">
        <v>9</v>
      </c>
      <c r="N11" s="927">
        <v>11</v>
      </c>
      <c r="O11" s="927">
        <v>7</v>
      </c>
      <c r="P11" s="927">
        <v>8</v>
      </c>
      <c r="Q11" s="927">
        <v>9</v>
      </c>
      <c r="R11" s="927">
        <v>9</v>
      </c>
      <c r="S11" s="927">
        <v>13</v>
      </c>
      <c r="T11" s="927">
        <v>8</v>
      </c>
      <c r="U11" s="927">
        <v>7</v>
      </c>
      <c r="V11" s="927">
        <v>5</v>
      </c>
      <c r="W11" s="927">
        <v>6</v>
      </c>
      <c r="X11" s="930">
        <v>44</v>
      </c>
      <c r="Y11" s="930">
        <v>51</v>
      </c>
      <c r="Z11" s="931">
        <f t="shared" si="1"/>
        <v>95</v>
      </c>
      <c r="AA11" s="932">
        <v>6</v>
      </c>
      <c r="AB11" s="932">
        <v>4</v>
      </c>
      <c r="AC11" s="932">
        <v>7</v>
      </c>
      <c r="AD11" s="932">
        <v>6</v>
      </c>
      <c r="AE11" s="932">
        <v>8</v>
      </c>
      <c r="AF11" s="932">
        <v>7</v>
      </c>
      <c r="AG11" s="932">
        <v>21</v>
      </c>
      <c r="AH11" s="932">
        <v>17</v>
      </c>
      <c r="AI11" s="929">
        <v>38</v>
      </c>
      <c r="AJ11" s="927"/>
      <c r="AK11" s="927"/>
      <c r="AL11" s="927"/>
      <c r="AM11" s="927"/>
      <c r="AN11" s="927"/>
      <c r="AO11" s="927"/>
      <c r="AP11" s="927"/>
      <c r="AQ11" s="927"/>
      <c r="AR11" s="929"/>
      <c r="AS11" s="927">
        <f t="shared" si="2"/>
        <v>76</v>
      </c>
      <c r="AT11" s="927">
        <f t="shared" si="3"/>
        <v>91</v>
      </c>
      <c r="AU11" s="929">
        <f t="shared" si="4"/>
        <v>167</v>
      </c>
      <c r="AV11" s="932">
        <v>0</v>
      </c>
      <c r="AW11" s="932">
        <v>2</v>
      </c>
      <c r="AX11" s="932">
        <v>1</v>
      </c>
      <c r="AY11" s="932">
        <v>6</v>
      </c>
      <c r="AZ11" s="932">
        <v>2</v>
      </c>
      <c r="BA11" s="932">
        <v>4</v>
      </c>
      <c r="BB11" s="932">
        <v>1</v>
      </c>
      <c r="BC11" s="929">
        <f t="shared" si="5"/>
        <v>15</v>
      </c>
      <c r="BD11" s="958" t="s">
        <v>806</v>
      </c>
    </row>
    <row r="12" spans="1:56" s="899" customFormat="1" ht="21">
      <c r="A12" s="955" t="s">
        <v>299</v>
      </c>
      <c r="B12" s="956">
        <v>8</v>
      </c>
      <c r="C12" s="955" t="s">
        <v>807</v>
      </c>
      <c r="D12" s="956">
        <v>3</v>
      </c>
      <c r="E12" s="957" t="s">
        <v>808</v>
      </c>
      <c r="F12" s="955" t="s">
        <v>804</v>
      </c>
      <c r="G12" s="955" t="s">
        <v>805</v>
      </c>
      <c r="H12" s="956" t="s">
        <v>60</v>
      </c>
      <c r="I12" s="927">
        <v>23</v>
      </c>
      <c r="J12" s="927">
        <v>11</v>
      </c>
      <c r="K12" s="929">
        <v>34</v>
      </c>
      <c r="L12" s="927">
        <v>5</v>
      </c>
      <c r="M12" s="927">
        <v>8</v>
      </c>
      <c r="N12" s="927">
        <v>7</v>
      </c>
      <c r="O12" s="927">
        <v>5</v>
      </c>
      <c r="P12" s="927">
        <v>12</v>
      </c>
      <c r="Q12" s="927">
        <v>12</v>
      </c>
      <c r="R12" s="927">
        <v>11</v>
      </c>
      <c r="S12" s="927">
        <v>13</v>
      </c>
      <c r="T12" s="927">
        <v>7</v>
      </c>
      <c r="U12" s="927">
        <v>11</v>
      </c>
      <c r="V12" s="927">
        <v>19</v>
      </c>
      <c r="W12" s="927">
        <v>8</v>
      </c>
      <c r="X12" s="930">
        <v>61</v>
      </c>
      <c r="Y12" s="930">
        <v>57</v>
      </c>
      <c r="Z12" s="931">
        <f t="shared" si="1"/>
        <v>118</v>
      </c>
      <c r="AA12" s="927">
        <v>16</v>
      </c>
      <c r="AB12" s="927">
        <v>15</v>
      </c>
      <c r="AC12" s="927">
        <v>8</v>
      </c>
      <c r="AD12" s="927">
        <v>9</v>
      </c>
      <c r="AE12" s="927">
        <v>13</v>
      </c>
      <c r="AF12" s="927">
        <v>10</v>
      </c>
      <c r="AG12" s="927">
        <v>37</v>
      </c>
      <c r="AH12" s="927">
        <v>34</v>
      </c>
      <c r="AI12" s="929">
        <v>71</v>
      </c>
      <c r="AJ12" s="927"/>
      <c r="AK12" s="927"/>
      <c r="AL12" s="927"/>
      <c r="AM12" s="927"/>
      <c r="AN12" s="927"/>
      <c r="AO12" s="927"/>
      <c r="AP12" s="927"/>
      <c r="AQ12" s="927"/>
      <c r="AR12" s="929"/>
      <c r="AS12" s="927">
        <f t="shared" si="2"/>
        <v>121</v>
      </c>
      <c r="AT12" s="927">
        <f t="shared" si="3"/>
        <v>102</v>
      </c>
      <c r="AU12" s="929">
        <f t="shared" si="4"/>
        <v>223</v>
      </c>
      <c r="AV12" s="932">
        <v>1</v>
      </c>
      <c r="AW12" s="932">
        <v>1</v>
      </c>
      <c r="AX12" s="932">
        <v>3</v>
      </c>
      <c r="AY12" s="932">
        <v>4</v>
      </c>
      <c r="AZ12" s="932">
        <v>3</v>
      </c>
      <c r="BA12" s="932">
        <v>4</v>
      </c>
      <c r="BB12" s="932">
        <v>1</v>
      </c>
      <c r="BC12" s="929">
        <f t="shared" si="5"/>
        <v>16</v>
      </c>
      <c r="BD12" s="958" t="s">
        <v>806</v>
      </c>
    </row>
    <row r="13" spans="1:56" s="899" customFormat="1" ht="21">
      <c r="A13" s="926" t="s">
        <v>299</v>
      </c>
      <c r="B13" s="927">
        <v>9</v>
      </c>
      <c r="C13" s="926" t="s">
        <v>809</v>
      </c>
      <c r="D13" s="927">
        <v>8</v>
      </c>
      <c r="E13" s="928" t="s">
        <v>810</v>
      </c>
      <c r="F13" s="926" t="s">
        <v>804</v>
      </c>
      <c r="G13" s="926" t="s">
        <v>805</v>
      </c>
      <c r="H13" s="927" t="s">
        <v>58</v>
      </c>
      <c r="I13" s="927">
        <v>16</v>
      </c>
      <c r="J13" s="927">
        <v>13</v>
      </c>
      <c r="K13" s="929">
        <v>29</v>
      </c>
      <c r="L13" s="927">
        <v>8</v>
      </c>
      <c r="M13" s="927">
        <v>4</v>
      </c>
      <c r="N13" s="927">
        <v>3</v>
      </c>
      <c r="O13" s="927">
        <v>0</v>
      </c>
      <c r="P13" s="927">
        <v>3</v>
      </c>
      <c r="Q13" s="927">
        <v>6</v>
      </c>
      <c r="R13" s="927">
        <v>4</v>
      </c>
      <c r="S13" s="927">
        <v>1</v>
      </c>
      <c r="T13" s="927">
        <v>5</v>
      </c>
      <c r="U13" s="927">
        <v>2</v>
      </c>
      <c r="V13" s="927">
        <v>3</v>
      </c>
      <c r="W13" s="927">
        <v>4</v>
      </c>
      <c r="X13" s="930">
        <v>26</v>
      </c>
      <c r="Y13" s="930">
        <v>17</v>
      </c>
      <c r="Z13" s="931">
        <f t="shared" si="1"/>
        <v>43</v>
      </c>
      <c r="AA13" s="927"/>
      <c r="AB13" s="927"/>
      <c r="AC13" s="927"/>
      <c r="AD13" s="927"/>
      <c r="AE13" s="927"/>
      <c r="AF13" s="927"/>
      <c r="AG13" s="927"/>
      <c r="AH13" s="927"/>
      <c r="AI13" s="929"/>
      <c r="AJ13" s="927"/>
      <c r="AK13" s="927"/>
      <c r="AL13" s="927"/>
      <c r="AM13" s="927"/>
      <c r="AN13" s="927"/>
      <c r="AO13" s="927"/>
      <c r="AP13" s="927"/>
      <c r="AQ13" s="927"/>
      <c r="AR13" s="929"/>
      <c r="AS13" s="927">
        <f t="shared" si="2"/>
        <v>42</v>
      </c>
      <c r="AT13" s="927">
        <f t="shared" si="3"/>
        <v>30</v>
      </c>
      <c r="AU13" s="929">
        <f t="shared" si="4"/>
        <v>72</v>
      </c>
      <c r="AV13" s="932">
        <v>0</v>
      </c>
      <c r="AW13" s="932">
        <v>2</v>
      </c>
      <c r="AX13" s="932">
        <v>0</v>
      </c>
      <c r="AY13" s="932">
        <v>3</v>
      </c>
      <c r="AZ13" s="932">
        <v>0</v>
      </c>
      <c r="BA13" s="932">
        <v>0</v>
      </c>
      <c r="BB13" s="932">
        <v>0</v>
      </c>
      <c r="BC13" s="929">
        <f t="shared" si="5"/>
        <v>5</v>
      </c>
      <c r="BD13" s="958" t="s">
        <v>806</v>
      </c>
    </row>
    <row r="14" spans="1:56" s="899" customFormat="1" ht="21">
      <c r="A14" s="926" t="s">
        <v>299</v>
      </c>
      <c r="B14" s="927">
        <v>10</v>
      </c>
      <c r="C14" s="926" t="s">
        <v>811</v>
      </c>
      <c r="D14" s="927">
        <v>2</v>
      </c>
      <c r="E14" s="928" t="s">
        <v>803</v>
      </c>
      <c r="F14" s="926" t="s">
        <v>804</v>
      </c>
      <c r="G14" s="926" t="s">
        <v>805</v>
      </c>
      <c r="H14" s="927" t="s">
        <v>58</v>
      </c>
      <c r="I14" s="927">
        <v>14</v>
      </c>
      <c r="J14" s="927">
        <v>23</v>
      </c>
      <c r="K14" s="929">
        <v>37</v>
      </c>
      <c r="L14" s="927">
        <v>7</v>
      </c>
      <c r="M14" s="927">
        <v>7</v>
      </c>
      <c r="N14" s="927">
        <v>4</v>
      </c>
      <c r="O14" s="927">
        <v>10</v>
      </c>
      <c r="P14" s="927">
        <v>3</v>
      </c>
      <c r="Q14" s="927">
        <v>4</v>
      </c>
      <c r="R14" s="927">
        <v>5</v>
      </c>
      <c r="S14" s="927">
        <v>2</v>
      </c>
      <c r="T14" s="927">
        <v>8</v>
      </c>
      <c r="U14" s="927">
        <v>5</v>
      </c>
      <c r="V14" s="927">
        <v>5</v>
      </c>
      <c r="W14" s="927">
        <v>6</v>
      </c>
      <c r="X14" s="930">
        <v>32</v>
      </c>
      <c r="Y14" s="930">
        <v>34</v>
      </c>
      <c r="Z14" s="931">
        <f t="shared" si="1"/>
        <v>66</v>
      </c>
      <c r="AA14" s="927"/>
      <c r="AB14" s="927"/>
      <c r="AC14" s="927"/>
      <c r="AD14" s="927"/>
      <c r="AE14" s="927"/>
      <c r="AF14" s="927"/>
      <c r="AG14" s="927"/>
      <c r="AH14" s="927"/>
      <c r="AI14" s="929"/>
      <c r="AJ14" s="927"/>
      <c r="AK14" s="927"/>
      <c r="AL14" s="927"/>
      <c r="AM14" s="927"/>
      <c r="AN14" s="927"/>
      <c r="AO14" s="927"/>
      <c r="AP14" s="927"/>
      <c r="AQ14" s="927"/>
      <c r="AR14" s="929"/>
      <c r="AS14" s="927">
        <f t="shared" si="2"/>
        <v>46</v>
      </c>
      <c r="AT14" s="927">
        <f t="shared" si="3"/>
        <v>57</v>
      </c>
      <c r="AU14" s="929">
        <f t="shared" si="4"/>
        <v>103</v>
      </c>
      <c r="AV14" s="932">
        <v>0</v>
      </c>
      <c r="AW14" s="932">
        <v>2</v>
      </c>
      <c r="AX14" s="932">
        <v>0</v>
      </c>
      <c r="AY14" s="932">
        <v>3</v>
      </c>
      <c r="AZ14" s="932">
        <v>0</v>
      </c>
      <c r="BA14" s="932">
        <v>0</v>
      </c>
      <c r="BB14" s="932">
        <v>0</v>
      </c>
      <c r="BC14" s="929">
        <f t="shared" si="5"/>
        <v>5</v>
      </c>
      <c r="BD14" s="958" t="s">
        <v>806</v>
      </c>
    </row>
    <row r="15" spans="1:56" s="899" customFormat="1" ht="21">
      <c r="A15" s="955" t="s">
        <v>299</v>
      </c>
      <c r="B15" s="956">
        <v>11</v>
      </c>
      <c r="C15" s="955" t="s">
        <v>683</v>
      </c>
      <c r="D15" s="956">
        <v>4</v>
      </c>
      <c r="E15" s="957" t="s">
        <v>82</v>
      </c>
      <c r="F15" s="955" t="s">
        <v>804</v>
      </c>
      <c r="G15" s="955" t="s">
        <v>812</v>
      </c>
      <c r="H15" s="956" t="s">
        <v>60</v>
      </c>
      <c r="I15" s="927">
        <v>7</v>
      </c>
      <c r="J15" s="927">
        <v>10</v>
      </c>
      <c r="K15" s="929">
        <f>SUM(I15:J15)</f>
        <v>17</v>
      </c>
      <c r="L15" s="927">
        <v>5</v>
      </c>
      <c r="M15" s="927">
        <v>0</v>
      </c>
      <c r="N15" s="927">
        <v>14</v>
      </c>
      <c r="O15" s="927">
        <v>0</v>
      </c>
      <c r="P15" s="927">
        <v>13</v>
      </c>
      <c r="Q15" s="927">
        <v>2</v>
      </c>
      <c r="R15" s="927">
        <v>12</v>
      </c>
      <c r="S15" s="927">
        <v>2</v>
      </c>
      <c r="T15" s="927">
        <v>7</v>
      </c>
      <c r="U15" s="927">
        <v>6</v>
      </c>
      <c r="V15" s="927">
        <v>7</v>
      </c>
      <c r="W15" s="927">
        <v>6</v>
      </c>
      <c r="X15" s="930">
        <f>SUM(V15,T15,R15,P15,N15,L15)</f>
        <v>58</v>
      </c>
      <c r="Y15" s="930">
        <f>SUM(W15,U15,S15,Q15,O15,M15)</f>
        <v>16</v>
      </c>
      <c r="Z15" s="942">
        <f t="shared" si="1"/>
        <v>74</v>
      </c>
      <c r="AA15" s="927">
        <v>11</v>
      </c>
      <c r="AB15" s="927">
        <v>4</v>
      </c>
      <c r="AC15" s="927">
        <v>11</v>
      </c>
      <c r="AD15" s="927">
        <v>7</v>
      </c>
      <c r="AE15" s="927">
        <v>6</v>
      </c>
      <c r="AF15" s="927">
        <v>6</v>
      </c>
      <c r="AG15" s="927">
        <f>SUM(AE15,AC15,AA15)</f>
        <v>28</v>
      </c>
      <c r="AH15" s="927">
        <f>SUM(AF15,AD15,AB15)</f>
        <v>17</v>
      </c>
      <c r="AI15" s="930">
        <f>SUM(AG15:AH15)</f>
        <v>45</v>
      </c>
      <c r="AJ15" s="927"/>
      <c r="AK15" s="927"/>
      <c r="AL15" s="927"/>
      <c r="AM15" s="927"/>
      <c r="AN15" s="927"/>
      <c r="AO15" s="927"/>
      <c r="AP15" s="927"/>
      <c r="AQ15" s="927"/>
      <c r="AR15" s="930"/>
      <c r="AS15" s="927">
        <f t="shared" si="2"/>
        <v>93</v>
      </c>
      <c r="AT15" s="927">
        <f t="shared" si="3"/>
        <v>43</v>
      </c>
      <c r="AU15" s="929">
        <f t="shared" si="4"/>
        <v>136</v>
      </c>
      <c r="AV15" s="927">
        <v>0</v>
      </c>
      <c r="AW15" s="927">
        <v>1</v>
      </c>
      <c r="AX15" s="927">
        <v>3</v>
      </c>
      <c r="AY15" s="927">
        <v>3</v>
      </c>
      <c r="AZ15" s="927">
        <v>2</v>
      </c>
      <c r="BA15" s="927">
        <v>3</v>
      </c>
      <c r="BB15" s="927">
        <v>1</v>
      </c>
      <c r="BC15" s="929">
        <f t="shared" si="5"/>
        <v>12</v>
      </c>
      <c r="BD15" s="958" t="s">
        <v>806</v>
      </c>
    </row>
    <row r="16" spans="1:56" s="899" customFormat="1" ht="21">
      <c r="A16" s="926" t="s">
        <v>299</v>
      </c>
      <c r="B16" s="927">
        <v>12</v>
      </c>
      <c r="C16" s="926" t="s">
        <v>813</v>
      </c>
      <c r="D16" s="927">
        <v>6</v>
      </c>
      <c r="E16" s="928" t="s">
        <v>814</v>
      </c>
      <c r="F16" s="926" t="s">
        <v>804</v>
      </c>
      <c r="G16" s="926" t="s">
        <v>812</v>
      </c>
      <c r="H16" s="927" t="s">
        <v>58</v>
      </c>
      <c r="I16" s="927">
        <v>12</v>
      </c>
      <c r="J16" s="927">
        <v>9</v>
      </c>
      <c r="K16" s="929">
        <f>SUM(I16:J16)</f>
        <v>21</v>
      </c>
      <c r="L16" s="927">
        <v>6</v>
      </c>
      <c r="M16" s="927">
        <v>8</v>
      </c>
      <c r="N16" s="927">
        <v>9</v>
      </c>
      <c r="O16" s="927">
        <v>4</v>
      </c>
      <c r="P16" s="927">
        <v>7</v>
      </c>
      <c r="Q16" s="927">
        <v>3</v>
      </c>
      <c r="R16" s="927">
        <v>6</v>
      </c>
      <c r="S16" s="927">
        <v>5</v>
      </c>
      <c r="T16" s="927">
        <v>5</v>
      </c>
      <c r="U16" s="927">
        <v>6</v>
      </c>
      <c r="V16" s="927">
        <v>5</v>
      </c>
      <c r="W16" s="927">
        <v>6</v>
      </c>
      <c r="X16" s="930">
        <v>38</v>
      </c>
      <c r="Y16" s="930">
        <v>32</v>
      </c>
      <c r="Z16" s="942">
        <f t="shared" si="1"/>
        <v>70</v>
      </c>
      <c r="AA16" s="927"/>
      <c r="AB16" s="927"/>
      <c r="AC16" s="927"/>
      <c r="AD16" s="927"/>
      <c r="AE16" s="927"/>
      <c r="AF16" s="927"/>
      <c r="AG16" s="927"/>
      <c r="AH16" s="927"/>
      <c r="AI16" s="930"/>
      <c r="AJ16" s="927"/>
      <c r="AK16" s="927"/>
      <c r="AL16" s="927"/>
      <c r="AM16" s="927"/>
      <c r="AN16" s="927"/>
      <c r="AO16" s="927"/>
      <c r="AP16" s="927"/>
      <c r="AQ16" s="927"/>
      <c r="AR16" s="930"/>
      <c r="AS16" s="927">
        <f t="shared" si="2"/>
        <v>50</v>
      </c>
      <c r="AT16" s="927">
        <f t="shared" si="3"/>
        <v>41</v>
      </c>
      <c r="AU16" s="929">
        <f t="shared" si="4"/>
        <v>91</v>
      </c>
      <c r="AV16" s="927">
        <v>0</v>
      </c>
      <c r="AW16" s="927">
        <v>2</v>
      </c>
      <c r="AX16" s="927">
        <v>0</v>
      </c>
      <c r="AY16" s="927">
        <v>4</v>
      </c>
      <c r="AZ16" s="927">
        <v>0</v>
      </c>
      <c r="BA16" s="927">
        <v>0</v>
      </c>
      <c r="BB16" s="927">
        <v>1</v>
      </c>
      <c r="BC16" s="929">
        <f t="shared" si="5"/>
        <v>6</v>
      </c>
      <c r="BD16" s="958" t="s">
        <v>806</v>
      </c>
    </row>
    <row r="17" spans="1:56" s="899" customFormat="1" ht="21">
      <c r="A17" s="955" t="s">
        <v>299</v>
      </c>
      <c r="B17" s="956">
        <v>13</v>
      </c>
      <c r="C17" s="955" t="s">
        <v>815</v>
      </c>
      <c r="D17" s="956">
        <v>6</v>
      </c>
      <c r="E17" s="957" t="s">
        <v>816</v>
      </c>
      <c r="F17" s="955" t="s">
        <v>817</v>
      </c>
      <c r="G17" s="955" t="s">
        <v>818</v>
      </c>
      <c r="H17" s="956" t="s">
        <v>60</v>
      </c>
      <c r="I17" s="927">
        <v>37</v>
      </c>
      <c r="J17" s="927">
        <v>26</v>
      </c>
      <c r="K17" s="929">
        <v>63</v>
      </c>
      <c r="L17" s="927">
        <v>18</v>
      </c>
      <c r="M17" s="927">
        <v>13</v>
      </c>
      <c r="N17" s="927">
        <v>20</v>
      </c>
      <c r="O17" s="927">
        <v>13</v>
      </c>
      <c r="P17" s="927">
        <v>17</v>
      </c>
      <c r="Q17" s="927">
        <v>19</v>
      </c>
      <c r="R17" s="927">
        <v>13</v>
      </c>
      <c r="S17" s="927">
        <v>15</v>
      </c>
      <c r="T17" s="927">
        <v>15</v>
      </c>
      <c r="U17" s="927">
        <v>10</v>
      </c>
      <c r="V17" s="927">
        <v>14</v>
      </c>
      <c r="W17" s="927">
        <v>24</v>
      </c>
      <c r="X17" s="930">
        <v>97</v>
      </c>
      <c r="Y17" s="930">
        <v>94</v>
      </c>
      <c r="Z17" s="931">
        <f t="shared" si="1"/>
        <v>191</v>
      </c>
      <c r="AA17" s="927">
        <v>34</v>
      </c>
      <c r="AB17" s="927">
        <v>14</v>
      </c>
      <c r="AC17" s="927">
        <v>29</v>
      </c>
      <c r="AD17" s="927">
        <v>15</v>
      </c>
      <c r="AE17" s="927">
        <v>17</v>
      </c>
      <c r="AF17" s="927">
        <v>12</v>
      </c>
      <c r="AG17" s="927">
        <v>80</v>
      </c>
      <c r="AH17" s="927">
        <v>41</v>
      </c>
      <c r="AI17" s="929">
        <v>121</v>
      </c>
      <c r="AJ17" s="927"/>
      <c r="AK17" s="927"/>
      <c r="AL17" s="927"/>
      <c r="AM17" s="927"/>
      <c r="AN17" s="927"/>
      <c r="AO17" s="927"/>
      <c r="AP17" s="927"/>
      <c r="AQ17" s="927"/>
      <c r="AR17" s="929"/>
      <c r="AS17" s="927">
        <f t="shared" si="2"/>
        <v>214</v>
      </c>
      <c r="AT17" s="927">
        <f t="shared" si="3"/>
        <v>161</v>
      </c>
      <c r="AU17" s="929">
        <f t="shared" si="4"/>
        <v>375</v>
      </c>
      <c r="AV17" s="932">
        <v>0</v>
      </c>
      <c r="AW17" s="932">
        <v>2</v>
      </c>
      <c r="AX17" s="932">
        <v>6</v>
      </c>
      <c r="AY17" s="932">
        <v>9</v>
      </c>
      <c r="AZ17" s="932">
        <v>0</v>
      </c>
      <c r="BA17" s="932">
        <v>0</v>
      </c>
      <c r="BB17" s="932">
        <v>1</v>
      </c>
      <c r="BC17" s="929">
        <f t="shared" si="5"/>
        <v>17</v>
      </c>
      <c r="BD17" s="958" t="s">
        <v>806</v>
      </c>
    </row>
    <row r="18" spans="1:56" s="899" customFormat="1" ht="21">
      <c r="A18" s="926" t="s">
        <v>299</v>
      </c>
      <c r="B18" s="927">
        <v>14</v>
      </c>
      <c r="C18" s="926" t="s">
        <v>819</v>
      </c>
      <c r="D18" s="927">
        <v>1</v>
      </c>
      <c r="E18" s="928" t="s">
        <v>820</v>
      </c>
      <c r="F18" s="926" t="s">
        <v>817</v>
      </c>
      <c r="G18" s="926" t="s">
        <v>818</v>
      </c>
      <c r="H18" s="927" t="s">
        <v>58</v>
      </c>
      <c r="I18" s="927">
        <v>18</v>
      </c>
      <c r="J18" s="927">
        <v>18</v>
      </c>
      <c r="K18" s="929">
        <v>36</v>
      </c>
      <c r="L18" s="927">
        <v>6</v>
      </c>
      <c r="M18" s="927">
        <v>7</v>
      </c>
      <c r="N18" s="927">
        <v>6</v>
      </c>
      <c r="O18" s="927">
        <v>3</v>
      </c>
      <c r="P18" s="927">
        <v>4</v>
      </c>
      <c r="Q18" s="927">
        <v>9</v>
      </c>
      <c r="R18" s="927">
        <v>6</v>
      </c>
      <c r="S18" s="927">
        <v>9</v>
      </c>
      <c r="T18" s="927">
        <v>12</v>
      </c>
      <c r="U18" s="927">
        <v>2</v>
      </c>
      <c r="V18" s="927">
        <v>9</v>
      </c>
      <c r="W18" s="927">
        <v>6</v>
      </c>
      <c r="X18" s="930">
        <v>43</v>
      </c>
      <c r="Y18" s="930">
        <v>36</v>
      </c>
      <c r="Z18" s="931">
        <f t="shared" si="1"/>
        <v>79</v>
      </c>
      <c r="AA18" s="927"/>
      <c r="AB18" s="927"/>
      <c r="AC18" s="927"/>
      <c r="AD18" s="927"/>
      <c r="AE18" s="927"/>
      <c r="AF18" s="927"/>
      <c r="AG18" s="927"/>
      <c r="AH18" s="927"/>
      <c r="AI18" s="929"/>
      <c r="AJ18" s="927"/>
      <c r="AK18" s="927"/>
      <c r="AL18" s="927"/>
      <c r="AM18" s="927"/>
      <c r="AN18" s="927"/>
      <c r="AO18" s="927"/>
      <c r="AP18" s="927"/>
      <c r="AQ18" s="927"/>
      <c r="AR18" s="929"/>
      <c r="AS18" s="927">
        <f t="shared" si="2"/>
        <v>61</v>
      </c>
      <c r="AT18" s="927">
        <f t="shared" si="3"/>
        <v>54</v>
      </c>
      <c r="AU18" s="929">
        <f t="shared" si="4"/>
        <v>115</v>
      </c>
      <c r="AV18" s="932">
        <v>0</v>
      </c>
      <c r="AW18" s="932">
        <v>2</v>
      </c>
      <c r="AX18" s="932">
        <v>0</v>
      </c>
      <c r="AY18" s="932">
        <v>6</v>
      </c>
      <c r="AZ18" s="932">
        <v>0</v>
      </c>
      <c r="BA18" s="932">
        <v>0</v>
      </c>
      <c r="BB18" s="932">
        <v>1</v>
      </c>
      <c r="BC18" s="929">
        <f t="shared" si="5"/>
        <v>8</v>
      </c>
      <c r="BD18" s="958" t="s">
        <v>806</v>
      </c>
    </row>
    <row r="19" spans="1:56" s="899" customFormat="1" ht="21">
      <c r="A19" s="926" t="s">
        <v>299</v>
      </c>
      <c r="B19" s="927">
        <v>15</v>
      </c>
      <c r="C19" s="926" t="s">
        <v>821</v>
      </c>
      <c r="D19" s="927">
        <v>3</v>
      </c>
      <c r="E19" s="928" t="s">
        <v>822</v>
      </c>
      <c r="F19" s="926" t="s">
        <v>817</v>
      </c>
      <c r="G19" s="926" t="s">
        <v>818</v>
      </c>
      <c r="H19" s="927" t="s">
        <v>58</v>
      </c>
      <c r="I19" s="927">
        <v>14</v>
      </c>
      <c r="J19" s="927">
        <v>9</v>
      </c>
      <c r="K19" s="929">
        <v>23</v>
      </c>
      <c r="L19" s="927">
        <v>2</v>
      </c>
      <c r="M19" s="927">
        <v>1</v>
      </c>
      <c r="N19" s="927">
        <v>7</v>
      </c>
      <c r="O19" s="927">
        <v>3</v>
      </c>
      <c r="P19" s="927">
        <v>2</v>
      </c>
      <c r="Q19" s="927">
        <v>3</v>
      </c>
      <c r="R19" s="927">
        <v>6</v>
      </c>
      <c r="S19" s="927">
        <v>2</v>
      </c>
      <c r="T19" s="927">
        <v>7</v>
      </c>
      <c r="U19" s="927">
        <v>3</v>
      </c>
      <c r="V19" s="927">
        <v>6</v>
      </c>
      <c r="W19" s="927">
        <v>3</v>
      </c>
      <c r="X19" s="930">
        <v>30</v>
      </c>
      <c r="Y19" s="930">
        <v>15</v>
      </c>
      <c r="Z19" s="931">
        <f t="shared" si="1"/>
        <v>45</v>
      </c>
      <c r="AA19" s="927"/>
      <c r="AB19" s="927"/>
      <c r="AC19" s="927"/>
      <c r="AD19" s="927"/>
      <c r="AE19" s="927"/>
      <c r="AF19" s="927"/>
      <c r="AG19" s="927"/>
      <c r="AH19" s="927"/>
      <c r="AI19" s="929"/>
      <c r="AJ19" s="927"/>
      <c r="AK19" s="927"/>
      <c r="AL19" s="927"/>
      <c r="AM19" s="927"/>
      <c r="AN19" s="927"/>
      <c r="AO19" s="927"/>
      <c r="AP19" s="927"/>
      <c r="AQ19" s="927"/>
      <c r="AR19" s="929"/>
      <c r="AS19" s="927">
        <f t="shared" si="2"/>
        <v>44</v>
      </c>
      <c r="AT19" s="927">
        <f t="shared" si="3"/>
        <v>24</v>
      </c>
      <c r="AU19" s="929">
        <f t="shared" si="4"/>
        <v>68</v>
      </c>
      <c r="AV19" s="932">
        <v>0</v>
      </c>
      <c r="AW19" s="932">
        <v>1</v>
      </c>
      <c r="AX19" s="932">
        <v>3</v>
      </c>
      <c r="AY19" s="932">
        <v>3</v>
      </c>
      <c r="AZ19" s="932">
        <v>2</v>
      </c>
      <c r="BA19" s="932">
        <v>3</v>
      </c>
      <c r="BB19" s="932">
        <v>1</v>
      </c>
      <c r="BC19" s="929">
        <f t="shared" si="5"/>
        <v>12</v>
      </c>
      <c r="BD19" s="958" t="s">
        <v>806</v>
      </c>
    </row>
    <row r="20" spans="1:56" s="899" customFormat="1" ht="21">
      <c r="A20" s="955" t="s">
        <v>299</v>
      </c>
      <c r="B20" s="956">
        <v>16</v>
      </c>
      <c r="C20" s="955" t="s">
        <v>823</v>
      </c>
      <c r="D20" s="956">
        <v>5</v>
      </c>
      <c r="E20" s="957" t="s">
        <v>817</v>
      </c>
      <c r="F20" s="955" t="s">
        <v>817</v>
      </c>
      <c r="G20" s="955" t="s">
        <v>818</v>
      </c>
      <c r="H20" s="956" t="s">
        <v>60</v>
      </c>
      <c r="I20" s="927">
        <v>30</v>
      </c>
      <c r="J20" s="927">
        <v>21</v>
      </c>
      <c r="K20" s="929">
        <v>51</v>
      </c>
      <c r="L20" s="927">
        <v>5</v>
      </c>
      <c r="M20" s="927">
        <v>10</v>
      </c>
      <c r="N20" s="927">
        <v>8</v>
      </c>
      <c r="O20" s="927">
        <v>6</v>
      </c>
      <c r="P20" s="927">
        <v>10</v>
      </c>
      <c r="Q20" s="927">
        <v>5</v>
      </c>
      <c r="R20" s="927">
        <v>13</v>
      </c>
      <c r="S20" s="927">
        <v>7</v>
      </c>
      <c r="T20" s="927">
        <v>10</v>
      </c>
      <c r="U20" s="927">
        <v>6</v>
      </c>
      <c r="V20" s="927">
        <v>10</v>
      </c>
      <c r="W20" s="927">
        <v>10</v>
      </c>
      <c r="X20" s="930">
        <v>56</v>
      </c>
      <c r="Y20" s="930">
        <v>44</v>
      </c>
      <c r="Z20" s="931">
        <f t="shared" si="1"/>
        <v>100</v>
      </c>
      <c r="AA20" s="927">
        <v>21</v>
      </c>
      <c r="AB20" s="927">
        <v>16</v>
      </c>
      <c r="AC20" s="927">
        <v>16</v>
      </c>
      <c r="AD20" s="927">
        <v>19</v>
      </c>
      <c r="AE20" s="927">
        <v>11</v>
      </c>
      <c r="AF20" s="927">
        <v>11</v>
      </c>
      <c r="AG20" s="927">
        <v>48</v>
      </c>
      <c r="AH20" s="927">
        <v>46</v>
      </c>
      <c r="AI20" s="929">
        <v>94</v>
      </c>
      <c r="AJ20" s="927"/>
      <c r="AK20" s="927"/>
      <c r="AL20" s="927"/>
      <c r="AM20" s="927"/>
      <c r="AN20" s="927"/>
      <c r="AO20" s="927"/>
      <c r="AP20" s="927"/>
      <c r="AQ20" s="927"/>
      <c r="AR20" s="929"/>
      <c r="AS20" s="927">
        <f t="shared" si="2"/>
        <v>134</v>
      </c>
      <c r="AT20" s="927">
        <f t="shared" si="3"/>
        <v>111</v>
      </c>
      <c r="AU20" s="929">
        <f t="shared" si="4"/>
        <v>245</v>
      </c>
      <c r="AV20" s="932">
        <v>0</v>
      </c>
      <c r="AW20" s="932">
        <v>2</v>
      </c>
      <c r="AX20" s="932">
        <v>1</v>
      </c>
      <c r="AY20" s="932">
        <v>8</v>
      </c>
      <c r="AZ20" s="932">
        <v>1</v>
      </c>
      <c r="BA20" s="932">
        <v>6</v>
      </c>
      <c r="BB20" s="932">
        <v>1</v>
      </c>
      <c r="BC20" s="929">
        <f t="shared" si="5"/>
        <v>18</v>
      </c>
      <c r="BD20" s="958" t="s">
        <v>806</v>
      </c>
    </row>
    <row r="21" spans="1:56" s="899" customFormat="1" ht="21">
      <c r="A21" s="926" t="s">
        <v>299</v>
      </c>
      <c r="B21" s="927">
        <v>17</v>
      </c>
      <c r="C21" s="926" t="s">
        <v>824</v>
      </c>
      <c r="D21" s="927">
        <v>8</v>
      </c>
      <c r="E21" s="928" t="s">
        <v>824</v>
      </c>
      <c r="F21" s="926" t="s">
        <v>817</v>
      </c>
      <c r="G21" s="926" t="s">
        <v>818</v>
      </c>
      <c r="H21" s="927" t="s">
        <v>58</v>
      </c>
      <c r="I21" s="927">
        <v>16</v>
      </c>
      <c r="J21" s="927">
        <v>16</v>
      </c>
      <c r="K21" s="929">
        <v>32</v>
      </c>
      <c r="L21" s="927">
        <v>8</v>
      </c>
      <c r="M21" s="927">
        <v>12</v>
      </c>
      <c r="N21" s="927">
        <v>11</v>
      </c>
      <c r="O21" s="927">
        <v>7</v>
      </c>
      <c r="P21" s="927">
        <v>13</v>
      </c>
      <c r="Q21" s="927">
        <v>12</v>
      </c>
      <c r="R21" s="927">
        <v>8</v>
      </c>
      <c r="S21" s="927">
        <v>3</v>
      </c>
      <c r="T21" s="927">
        <v>8</v>
      </c>
      <c r="U21" s="927">
        <v>13</v>
      </c>
      <c r="V21" s="927">
        <v>4</v>
      </c>
      <c r="W21" s="927">
        <v>12</v>
      </c>
      <c r="X21" s="930">
        <v>52</v>
      </c>
      <c r="Y21" s="930">
        <v>59</v>
      </c>
      <c r="Z21" s="931">
        <f t="shared" si="1"/>
        <v>111</v>
      </c>
      <c r="AA21" s="927"/>
      <c r="AB21" s="927"/>
      <c r="AC21" s="927"/>
      <c r="AD21" s="927"/>
      <c r="AE21" s="927"/>
      <c r="AF21" s="927"/>
      <c r="AG21" s="927"/>
      <c r="AH21" s="927"/>
      <c r="AI21" s="929"/>
      <c r="AJ21" s="927"/>
      <c r="AK21" s="927"/>
      <c r="AL21" s="927"/>
      <c r="AM21" s="927"/>
      <c r="AN21" s="927"/>
      <c r="AO21" s="927"/>
      <c r="AP21" s="927"/>
      <c r="AQ21" s="927"/>
      <c r="AR21" s="929"/>
      <c r="AS21" s="927">
        <f t="shared" si="2"/>
        <v>68</v>
      </c>
      <c r="AT21" s="927">
        <f t="shared" si="3"/>
        <v>75</v>
      </c>
      <c r="AU21" s="929">
        <f t="shared" si="4"/>
        <v>143</v>
      </c>
      <c r="AV21" s="927">
        <v>0</v>
      </c>
      <c r="AW21" s="927">
        <v>2</v>
      </c>
      <c r="AX21" s="927">
        <v>7</v>
      </c>
      <c r="AY21" s="927">
        <v>1</v>
      </c>
      <c r="AZ21" s="927">
        <v>0</v>
      </c>
      <c r="BA21" s="927">
        <v>0</v>
      </c>
      <c r="BB21" s="927">
        <v>0</v>
      </c>
      <c r="BC21" s="929">
        <f t="shared" si="5"/>
        <v>10</v>
      </c>
      <c r="BD21" s="965" t="s">
        <v>223</v>
      </c>
    </row>
    <row r="22" spans="1:56" s="899" customFormat="1" ht="21">
      <c r="A22" s="926" t="s">
        <v>299</v>
      </c>
      <c r="B22" s="927">
        <v>18</v>
      </c>
      <c r="C22" s="926" t="s">
        <v>825</v>
      </c>
      <c r="D22" s="927">
        <v>5</v>
      </c>
      <c r="E22" s="928" t="s">
        <v>826</v>
      </c>
      <c r="F22" s="926" t="s">
        <v>827</v>
      </c>
      <c r="G22" s="926" t="s">
        <v>828</v>
      </c>
      <c r="H22" s="927" t="s">
        <v>829</v>
      </c>
      <c r="I22" s="927">
        <v>16</v>
      </c>
      <c r="J22" s="927">
        <v>14</v>
      </c>
      <c r="K22" s="929">
        <v>30</v>
      </c>
      <c r="L22" s="927">
        <v>1</v>
      </c>
      <c r="M22" s="927">
        <v>6</v>
      </c>
      <c r="N22" s="927">
        <v>3</v>
      </c>
      <c r="O22" s="927">
        <v>7</v>
      </c>
      <c r="P22" s="927">
        <v>5</v>
      </c>
      <c r="Q22" s="927">
        <v>3</v>
      </c>
      <c r="R22" s="927">
        <v>5</v>
      </c>
      <c r="S22" s="927">
        <v>5</v>
      </c>
      <c r="T22" s="927">
        <v>5</v>
      </c>
      <c r="U22" s="927">
        <v>5</v>
      </c>
      <c r="V22" s="927">
        <v>3</v>
      </c>
      <c r="W22" s="927">
        <v>1</v>
      </c>
      <c r="X22" s="930">
        <v>22</v>
      </c>
      <c r="Y22" s="930">
        <v>27</v>
      </c>
      <c r="Z22" s="931">
        <f t="shared" si="1"/>
        <v>49</v>
      </c>
      <c r="AA22" s="927"/>
      <c r="AB22" s="927"/>
      <c r="AC22" s="927"/>
      <c r="AD22" s="927"/>
      <c r="AE22" s="927"/>
      <c r="AF22" s="927"/>
      <c r="AG22" s="927"/>
      <c r="AH22" s="927"/>
      <c r="AI22" s="929"/>
      <c r="AJ22" s="927"/>
      <c r="AK22" s="927"/>
      <c r="AL22" s="927"/>
      <c r="AM22" s="927"/>
      <c r="AN22" s="927"/>
      <c r="AO22" s="927"/>
      <c r="AP22" s="927"/>
      <c r="AQ22" s="927"/>
      <c r="AR22" s="929"/>
      <c r="AS22" s="927">
        <f t="shared" si="2"/>
        <v>38</v>
      </c>
      <c r="AT22" s="927">
        <f t="shared" si="3"/>
        <v>41</v>
      </c>
      <c r="AU22" s="929">
        <f t="shared" si="4"/>
        <v>79</v>
      </c>
      <c r="AV22" s="932">
        <v>0</v>
      </c>
      <c r="AW22" s="932">
        <v>3</v>
      </c>
      <c r="AX22" s="932">
        <v>1</v>
      </c>
      <c r="AY22" s="932">
        <v>5</v>
      </c>
      <c r="AZ22" s="932">
        <v>0</v>
      </c>
      <c r="BA22" s="932">
        <v>0</v>
      </c>
      <c r="BB22" s="932">
        <v>2</v>
      </c>
      <c r="BC22" s="929">
        <f t="shared" si="5"/>
        <v>9</v>
      </c>
      <c r="BD22" s="958" t="s">
        <v>806</v>
      </c>
    </row>
    <row r="23" spans="1:56" s="899" customFormat="1" ht="21">
      <c r="A23" s="926" t="s">
        <v>299</v>
      </c>
      <c r="B23" s="927">
        <v>19</v>
      </c>
      <c r="C23" s="933" t="s">
        <v>830</v>
      </c>
      <c r="D23" s="927">
        <v>1</v>
      </c>
      <c r="E23" s="928" t="s">
        <v>831</v>
      </c>
      <c r="F23" s="926" t="s">
        <v>827</v>
      </c>
      <c r="G23" s="926" t="s">
        <v>828</v>
      </c>
      <c r="H23" s="927" t="s">
        <v>58</v>
      </c>
      <c r="I23" s="927">
        <v>36</v>
      </c>
      <c r="J23" s="927">
        <v>35</v>
      </c>
      <c r="K23" s="929">
        <v>71</v>
      </c>
      <c r="L23" s="927">
        <v>24</v>
      </c>
      <c r="M23" s="927">
        <v>24</v>
      </c>
      <c r="N23" s="927">
        <v>20</v>
      </c>
      <c r="O23" s="927">
        <v>19</v>
      </c>
      <c r="P23" s="927">
        <v>26</v>
      </c>
      <c r="Q23" s="927">
        <v>21</v>
      </c>
      <c r="R23" s="927">
        <v>23</v>
      </c>
      <c r="S23" s="927">
        <v>20</v>
      </c>
      <c r="T23" s="927">
        <v>20</v>
      </c>
      <c r="U23" s="927">
        <v>7</v>
      </c>
      <c r="V23" s="927">
        <v>18</v>
      </c>
      <c r="W23" s="927">
        <v>16</v>
      </c>
      <c r="X23" s="930">
        <v>131</v>
      </c>
      <c r="Y23" s="930">
        <v>107</v>
      </c>
      <c r="Z23" s="931">
        <f t="shared" si="1"/>
        <v>238</v>
      </c>
      <c r="AA23" s="927"/>
      <c r="AB23" s="927"/>
      <c r="AC23" s="927"/>
      <c r="AD23" s="927"/>
      <c r="AE23" s="927"/>
      <c r="AF23" s="927"/>
      <c r="AG23" s="927"/>
      <c r="AH23" s="927"/>
      <c r="AI23" s="929"/>
      <c r="AJ23" s="927"/>
      <c r="AK23" s="927"/>
      <c r="AL23" s="927"/>
      <c r="AM23" s="927"/>
      <c r="AN23" s="927"/>
      <c r="AO23" s="927"/>
      <c r="AP23" s="927"/>
      <c r="AQ23" s="927"/>
      <c r="AR23" s="929"/>
      <c r="AS23" s="927">
        <f t="shared" si="2"/>
        <v>167</v>
      </c>
      <c r="AT23" s="927">
        <f t="shared" si="3"/>
        <v>142</v>
      </c>
      <c r="AU23" s="929">
        <f t="shared" si="4"/>
        <v>309</v>
      </c>
      <c r="AV23" s="932">
        <v>0</v>
      </c>
      <c r="AW23" s="932">
        <v>3</v>
      </c>
      <c r="AX23" s="932">
        <v>2</v>
      </c>
      <c r="AY23" s="932">
        <v>14</v>
      </c>
      <c r="AZ23" s="932">
        <v>0</v>
      </c>
      <c r="BA23" s="932">
        <v>0</v>
      </c>
      <c r="BB23" s="932">
        <v>1</v>
      </c>
      <c r="BC23" s="929">
        <f t="shared" si="5"/>
        <v>19</v>
      </c>
      <c r="BD23" s="959" t="s">
        <v>138</v>
      </c>
    </row>
    <row r="24" spans="1:56" s="899" customFormat="1" ht="23.25">
      <c r="A24" s="949" t="s">
        <v>299</v>
      </c>
      <c r="B24" s="950">
        <v>20</v>
      </c>
      <c r="C24" s="949" t="s">
        <v>832</v>
      </c>
      <c r="D24" s="950">
        <v>3</v>
      </c>
      <c r="E24" s="951" t="s">
        <v>827</v>
      </c>
      <c r="F24" s="949" t="s">
        <v>827</v>
      </c>
      <c r="G24" s="949" t="s">
        <v>828</v>
      </c>
      <c r="H24" s="950" t="s">
        <v>47</v>
      </c>
      <c r="I24" s="927"/>
      <c r="J24" s="927"/>
      <c r="K24" s="929"/>
      <c r="L24" s="932"/>
      <c r="M24" s="932"/>
      <c r="N24" s="932"/>
      <c r="O24" s="932"/>
      <c r="P24" s="932"/>
      <c r="Q24" s="932"/>
      <c r="R24" s="932"/>
      <c r="S24" s="932"/>
      <c r="T24" s="927"/>
      <c r="U24" s="927"/>
      <c r="V24" s="927"/>
      <c r="W24" s="927"/>
      <c r="X24" s="930"/>
      <c r="Y24" s="930"/>
      <c r="Z24" s="931"/>
      <c r="AA24" s="927">
        <v>157</v>
      </c>
      <c r="AB24" s="927">
        <v>181</v>
      </c>
      <c r="AC24" s="927">
        <v>147</v>
      </c>
      <c r="AD24" s="927">
        <v>136</v>
      </c>
      <c r="AE24" s="927">
        <v>138</v>
      </c>
      <c r="AF24" s="927">
        <v>168</v>
      </c>
      <c r="AG24" s="927">
        <v>442</v>
      </c>
      <c r="AH24" s="927">
        <v>485</v>
      </c>
      <c r="AI24" s="934">
        <v>927</v>
      </c>
      <c r="AJ24" s="929">
        <v>90</v>
      </c>
      <c r="AK24" s="927">
        <v>112</v>
      </c>
      <c r="AL24" s="927">
        <v>92</v>
      </c>
      <c r="AM24" s="927">
        <v>122</v>
      </c>
      <c r="AN24" s="927">
        <v>67</v>
      </c>
      <c r="AO24" s="927">
        <v>124</v>
      </c>
      <c r="AP24" s="927">
        <v>249</v>
      </c>
      <c r="AQ24" s="927">
        <v>358</v>
      </c>
      <c r="AR24" s="935">
        <v>607</v>
      </c>
      <c r="AS24" s="927">
        <f t="shared" si="2"/>
        <v>691</v>
      </c>
      <c r="AT24" s="927">
        <f t="shared" si="3"/>
        <v>843</v>
      </c>
      <c r="AU24" s="929">
        <f t="shared" si="4"/>
        <v>1534</v>
      </c>
      <c r="AV24" s="932">
        <v>0</v>
      </c>
      <c r="AW24" s="932">
        <v>0</v>
      </c>
      <c r="AX24" s="932">
        <v>0</v>
      </c>
      <c r="AY24" s="932">
        <v>0</v>
      </c>
      <c r="AZ24" s="932">
        <v>37</v>
      </c>
      <c r="BA24" s="932">
        <v>83</v>
      </c>
      <c r="BB24" s="932">
        <v>5</v>
      </c>
      <c r="BC24" s="929">
        <f t="shared" si="5"/>
        <v>120</v>
      </c>
      <c r="BD24" s="804" t="s">
        <v>135</v>
      </c>
    </row>
    <row r="25" spans="1:56" s="899" customFormat="1" ht="21">
      <c r="A25" s="926" t="s">
        <v>299</v>
      </c>
      <c r="B25" s="927">
        <v>21</v>
      </c>
      <c r="C25" s="926" t="s">
        <v>833</v>
      </c>
      <c r="D25" s="927">
        <v>4</v>
      </c>
      <c r="E25" s="928" t="s">
        <v>834</v>
      </c>
      <c r="F25" s="926" t="s">
        <v>827</v>
      </c>
      <c r="G25" s="926" t="s">
        <v>828</v>
      </c>
      <c r="H25" s="927" t="s">
        <v>58</v>
      </c>
      <c r="I25" s="927">
        <v>19</v>
      </c>
      <c r="J25" s="927">
        <v>17</v>
      </c>
      <c r="K25" s="929">
        <v>36</v>
      </c>
      <c r="L25" s="927">
        <v>10</v>
      </c>
      <c r="M25" s="927">
        <v>10</v>
      </c>
      <c r="N25" s="927">
        <v>5</v>
      </c>
      <c r="O25" s="927">
        <v>10</v>
      </c>
      <c r="P25" s="927">
        <v>8</v>
      </c>
      <c r="Q25" s="927">
        <v>9</v>
      </c>
      <c r="R25" s="927">
        <v>14</v>
      </c>
      <c r="S25" s="927">
        <v>8</v>
      </c>
      <c r="T25" s="927">
        <v>7</v>
      </c>
      <c r="U25" s="927">
        <v>12</v>
      </c>
      <c r="V25" s="927">
        <v>6</v>
      </c>
      <c r="W25" s="927">
        <v>6</v>
      </c>
      <c r="X25" s="930">
        <v>50</v>
      </c>
      <c r="Y25" s="930">
        <v>55</v>
      </c>
      <c r="Z25" s="931">
        <f t="shared" ref="Z25:Z36" si="6">SUM(X25:Y25)</f>
        <v>105</v>
      </c>
      <c r="AA25" s="927"/>
      <c r="AB25" s="927"/>
      <c r="AC25" s="927"/>
      <c r="AD25" s="927"/>
      <c r="AE25" s="927"/>
      <c r="AF25" s="927"/>
      <c r="AG25" s="927"/>
      <c r="AH25" s="927"/>
      <c r="AI25" s="929"/>
      <c r="AJ25" s="927"/>
      <c r="AK25" s="927"/>
      <c r="AL25" s="927"/>
      <c r="AM25" s="927"/>
      <c r="AN25" s="927"/>
      <c r="AO25" s="927"/>
      <c r="AP25" s="927"/>
      <c r="AQ25" s="927"/>
      <c r="AR25" s="929"/>
      <c r="AS25" s="927">
        <f t="shared" si="2"/>
        <v>69</v>
      </c>
      <c r="AT25" s="927">
        <f t="shared" si="3"/>
        <v>72</v>
      </c>
      <c r="AU25" s="929">
        <f t="shared" si="4"/>
        <v>141</v>
      </c>
      <c r="AV25" s="932">
        <v>0</v>
      </c>
      <c r="AW25" s="932">
        <v>2</v>
      </c>
      <c r="AX25" s="932">
        <v>3</v>
      </c>
      <c r="AY25" s="932">
        <v>8</v>
      </c>
      <c r="AZ25" s="932">
        <v>0</v>
      </c>
      <c r="BA25" s="932">
        <v>0</v>
      </c>
      <c r="BB25" s="932">
        <v>1</v>
      </c>
      <c r="BC25" s="929">
        <f t="shared" si="5"/>
        <v>13</v>
      </c>
      <c r="BD25" s="958" t="s">
        <v>806</v>
      </c>
    </row>
    <row r="26" spans="1:56" s="899" customFormat="1" ht="21">
      <c r="A26" s="926" t="s">
        <v>299</v>
      </c>
      <c r="B26" s="927">
        <v>22</v>
      </c>
      <c r="C26" s="926" t="s">
        <v>835</v>
      </c>
      <c r="D26" s="927">
        <v>3</v>
      </c>
      <c r="E26" s="928" t="s">
        <v>827</v>
      </c>
      <c r="F26" s="926" t="s">
        <v>827</v>
      </c>
      <c r="G26" s="926" t="s">
        <v>836</v>
      </c>
      <c r="H26" s="927" t="s">
        <v>58</v>
      </c>
      <c r="I26" s="927">
        <v>93</v>
      </c>
      <c r="J26" s="927">
        <v>88</v>
      </c>
      <c r="K26" s="929">
        <v>181</v>
      </c>
      <c r="L26" s="927">
        <v>37</v>
      </c>
      <c r="M26" s="927">
        <v>37</v>
      </c>
      <c r="N26" s="927">
        <v>40</v>
      </c>
      <c r="O26" s="927">
        <v>31</v>
      </c>
      <c r="P26" s="927">
        <v>51</v>
      </c>
      <c r="Q26" s="927">
        <v>44</v>
      </c>
      <c r="R26" s="927">
        <v>36</v>
      </c>
      <c r="S26" s="927">
        <v>40</v>
      </c>
      <c r="T26" s="927">
        <v>50</v>
      </c>
      <c r="U26" s="927">
        <v>37</v>
      </c>
      <c r="V26" s="927">
        <v>45</v>
      </c>
      <c r="W26" s="927">
        <v>45</v>
      </c>
      <c r="X26" s="930">
        <v>259</v>
      </c>
      <c r="Y26" s="930">
        <v>234</v>
      </c>
      <c r="Z26" s="931">
        <f t="shared" si="6"/>
        <v>493</v>
      </c>
      <c r="AA26" s="927"/>
      <c r="AB26" s="927"/>
      <c r="AC26" s="927"/>
      <c r="AD26" s="927"/>
      <c r="AE26" s="927"/>
      <c r="AF26" s="927"/>
      <c r="AG26" s="927"/>
      <c r="AH26" s="927"/>
      <c r="AI26" s="929"/>
      <c r="AJ26" s="927"/>
      <c r="AK26" s="927"/>
      <c r="AL26" s="927"/>
      <c r="AM26" s="927"/>
      <c r="AN26" s="927"/>
      <c r="AO26" s="927"/>
      <c r="AP26" s="927"/>
      <c r="AQ26" s="927"/>
      <c r="AR26" s="929"/>
      <c r="AS26" s="927">
        <f t="shared" si="2"/>
        <v>352</v>
      </c>
      <c r="AT26" s="927">
        <f t="shared" si="3"/>
        <v>322</v>
      </c>
      <c r="AU26" s="929">
        <f t="shared" si="4"/>
        <v>674</v>
      </c>
      <c r="AV26" s="927">
        <v>0</v>
      </c>
      <c r="AW26" s="927">
        <v>6</v>
      </c>
      <c r="AX26" s="927">
        <v>3</v>
      </c>
      <c r="AY26" s="927">
        <v>21</v>
      </c>
      <c r="AZ26" s="927">
        <v>0</v>
      </c>
      <c r="BA26" s="927">
        <v>0</v>
      </c>
      <c r="BB26" s="927">
        <v>0</v>
      </c>
      <c r="BC26" s="929">
        <f t="shared" si="5"/>
        <v>30</v>
      </c>
      <c r="BD26" s="987" t="s">
        <v>137</v>
      </c>
    </row>
    <row r="27" spans="1:56" s="899" customFormat="1" ht="21">
      <c r="A27" s="936" t="s">
        <v>299</v>
      </c>
      <c r="B27" s="937">
        <v>23</v>
      </c>
      <c r="C27" s="936" t="s">
        <v>837</v>
      </c>
      <c r="D27" s="938"/>
      <c r="E27" s="939" t="s">
        <v>827</v>
      </c>
      <c r="F27" s="939" t="s">
        <v>827</v>
      </c>
      <c r="G27" s="936" t="s">
        <v>836</v>
      </c>
      <c r="H27" s="937" t="s">
        <v>58</v>
      </c>
      <c r="I27" s="938">
        <v>49</v>
      </c>
      <c r="J27" s="938">
        <v>50</v>
      </c>
      <c r="K27" s="940">
        <v>99</v>
      </c>
      <c r="L27" s="938">
        <v>14</v>
      </c>
      <c r="M27" s="938">
        <v>11</v>
      </c>
      <c r="N27" s="938">
        <v>15</v>
      </c>
      <c r="O27" s="938">
        <v>12</v>
      </c>
      <c r="P27" s="938">
        <v>7</v>
      </c>
      <c r="Q27" s="938">
        <v>13</v>
      </c>
      <c r="R27" s="938">
        <v>11</v>
      </c>
      <c r="S27" s="938">
        <v>12</v>
      </c>
      <c r="T27" s="938">
        <v>10</v>
      </c>
      <c r="U27" s="938">
        <v>12</v>
      </c>
      <c r="V27" s="938">
        <v>12</v>
      </c>
      <c r="W27" s="938">
        <v>7</v>
      </c>
      <c r="X27" s="938">
        <v>69</v>
      </c>
      <c r="Y27" s="938">
        <v>67</v>
      </c>
      <c r="Z27" s="941">
        <f t="shared" si="6"/>
        <v>136</v>
      </c>
      <c r="AA27" s="938"/>
      <c r="AB27" s="938"/>
      <c r="AC27" s="938"/>
      <c r="AD27" s="938"/>
      <c r="AE27" s="938"/>
      <c r="AF27" s="938"/>
      <c r="AG27" s="938"/>
      <c r="AH27" s="938"/>
      <c r="AI27" s="940"/>
      <c r="AJ27" s="938"/>
      <c r="AK27" s="938"/>
      <c r="AL27" s="938"/>
      <c r="AM27" s="938"/>
      <c r="AN27" s="938"/>
      <c r="AO27" s="938"/>
      <c r="AP27" s="938"/>
      <c r="AQ27" s="938"/>
      <c r="AR27" s="938"/>
      <c r="AS27" s="927">
        <f t="shared" si="2"/>
        <v>118</v>
      </c>
      <c r="AT27" s="927">
        <f t="shared" si="3"/>
        <v>117</v>
      </c>
      <c r="AU27" s="929">
        <f t="shared" si="4"/>
        <v>235</v>
      </c>
      <c r="AV27" s="940">
        <v>0</v>
      </c>
      <c r="AW27" s="940">
        <v>4</v>
      </c>
      <c r="AX27" s="940">
        <v>2</v>
      </c>
      <c r="AY27" s="940">
        <v>17</v>
      </c>
      <c r="AZ27" s="940">
        <v>0</v>
      </c>
      <c r="BA27" s="940">
        <v>0</v>
      </c>
      <c r="BB27" s="940">
        <v>1</v>
      </c>
      <c r="BC27" s="929">
        <f t="shared" si="5"/>
        <v>23</v>
      </c>
      <c r="BD27" s="987" t="s">
        <v>137</v>
      </c>
    </row>
    <row r="28" spans="1:56" s="899" customFormat="1" ht="21">
      <c r="A28" s="955" t="s">
        <v>299</v>
      </c>
      <c r="B28" s="956">
        <v>24</v>
      </c>
      <c r="C28" s="955" t="s">
        <v>838</v>
      </c>
      <c r="D28" s="956">
        <v>4</v>
      </c>
      <c r="E28" s="957" t="s">
        <v>839</v>
      </c>
      <c r="F28" s="955" t="s">
        <v>840</v>
      </c>
      <c r="G28" s="955" t="s">
        <v>841</v>
      </c>
      <c r="H28" s="956" t="s">
        <v>60</v>
      </c>
      <c r="I28" s="927">
        <v>16</v>
      </c>
      <c r="J28" s="927">
        <v>10</v>
      </c>
      <c r="K28" s="929">
        <v>26</v>
      </c>
      <c r="L28" s="927">
        <v>4</v>
      </c>
      <c r="M28" s="927">
        <v>5</v>
      </c>
      <c r="N28" s="927">
        <v>6</v>
      </c>
      <c r="O28" s="927">
        <v>5</v>
      </c>
      <c r="P28" s="927">
        <v>5</v>
      </c>
      <c r="Q28" s="927">
        <v>5</v>
      </c>
      <c r="R28" s="927">
        <v>6</v>
      </c>
      <c r="S28" s="927">
        <v>3</v>
      </c>
      <c r="T28" s="927">
        <v>12</v>
      </c>
      <c r="U28" s="927">
        <v>12</v>
      </c>
      <c r="V28" s="927">
        <v>7</v>
      </c>
      <c r="W28" s="927">
        <v>8</v>
      </c>
      <c r="X28" s="930">
        <v>40</v>
      </c>
      <c r="Y28" s="930">
        <v>38</v>
      </c>
      <c r="Z28" s="931">
        <f t="shared" si="6"/>
        <v>78</v>
      </c>
      <c r="AA28" s="927">
        <v>8</v>
      </c>
      <c r="AB28" s="927">
        <v>5</v>
      </c>
      <c r="AC28" s="927">
        <v>12</v>
      </c>
      <c r="AD28" s="927">
        <v>5</v>
      </c>
      <c r="AE28" s="927">
        <v>8</v>
      </c>
      <c r="AF28" s="927">
        <v>8</v>
      </c>
      <c r="AG28" s="927">
        <v>28</v>
      </c>
      <c r="AH28" s="927">
        <v>18</v>
      </c>
      <c r="AI28" s="929">
        <v>46</v>
      </c>
      <c r="AJ28" s="927"/>
      <c r="AK28" s="927"/>
      <c r="AL28" s="927"/>
      <c r="AM28" s="927"/>
      <c r="AN28" s="927"/>
      <c r="AO28" s="927"/>
      <c r="AP28" s="927"/>
      <c r="AQ28" s="927"/>
      <c r="AR28" s="929"/>
      <c r="AS28" s="927">
        <f t="shared" si="2"/>
        <v>84</v>
      </c>
      <c r="AT28" s="927">
        <f t="shared" si="3"/>
        <v>66</v>
      </c>
      <c r="AU28" s="929">
        <f t="shared" si="4"/>
        <v>150</v>
      </c>
      <c r="AV28" s="932">
        <v>14</v>
      </c>
      <c r="AW28" s="932">
        <v>4</v>
      </c>
      <c r="AX28" s="932">
        <v>10</v>
      </c>
      <c r="AY28" s="932">
        <v>11</v>
      </c>
      <c r="AZ28" s="932">
        <v>13</v>
      </c>
      <c r="BA28" s="932">
        <v>4</v>
      </c>
      <c r="BB28" s="932">
        <v>37</v>
      </c>
      <c r="BC28" s="929">
        <f t="shared" si="5"/>
        <v>56</v>
      </c>
      <c r="BD28" s="958" t="s">
        <v>806</v>
      </c>
    </row>
    <row r="29" spans="1:56" s="899" customFormat="1" ht="21">
      <c r="A29" s="926" t="s">
        <v>299</v>
      </c>
      <c r="B29" s="927">
        <v>25</v>
      </c>
      <c r="C29" s="926" t="s">
        <v>842</v>
      </c>
      <c r="D29" s="927">
        <v>3</v>
      </c>
      <c r="E29" s="928" t="s">
        <v>561</v>
      </c>
      <c r="F29" s="926" t="s">
        <v>840</v>
      </c>
      <c r="G29" s="926" t="s">
        <v>843</v>
      </c>
      <c r="H29" s="927" t="s">
        <v>58</v>
      </c>
      <c r="I29" s="927">
        <v>24</v>
      </c>
      <c r="J29" s="927">
        <v>21</v>
      </c>
      <c r="K29" s="929">
        <v>45</v>
      </c>
      <c r="L29" s="927">
        <v>7</v>
      </c>
      <c r="M29" s="927">
        <v>7</v>
      </c>
      <c r="N29" s="927">
        <v>5</v>
      </c>
      <c r="O29" s="927">
        <v>12</v>
      </c>
      <c r="P29" s="927">
        <v>11</v>
      </c>
      <c r="Q29" s="927">
        <v>11</v>
      </c>
      <c r="R29" s="927">
        <v>6</v>
      </c>
      <c r="S29" s="927">
        <v>14</v>
      </c>
      <c r="T29" s="927">
        <v>9</v>
      </c>
      <c r="U29" s="927">
        <v>5</v>
      </c>
      <c r="V29" s="927">
        <v>13</v>
      </c>
      <c r="W29" s="927">
        <v>2</v>
      </c>
      <c r="X29" s="927">
        <v>50</v>
      </c>
      <c r="Y29" s="930">
        <v>52</v>
      </c>
      <c r="Z29" s="942">
        <f t="shared" si="6"/>
        <v>102</v>
      </c>
      <c r="AA29" s="927"/>
      <c r="AB29" s="927"/>
      <c r="AC29" s="927"/>
      <c r="AD29" s="927"/>
      <c r="AE29" s="927"/>
      <c r="AF29" s="927"/>
      <c r="AG29" s="927"/>
      <c r="AH29" s="927"/>
      <c r="AI29" s="929"/>
      <c r="AJ29" s="927"/>
      <c r="AK29" s="927"/>
      <c r="AL29" s="927"/>
      <c r="AM29" s="927"/>
      <c r="AN29" s="927"/>
      <c r="AO29" s="927"/>
      <c r="AP29" s="927"/>
      <c r="AQ29" s="927"/>
      <c r="AR29" s="929"/>
      <c r="AS29" s="927">
        <f t="shared" si="2"/>
        <v>74</v>
      </c>
      <c r="AT29" s="927">
        <f t="shared" si="3"/>
        <v>73</v>
      </c>
      <c r="AU29" s="929">
        <f t="shared" si="4"/>
        <v>147</v>
      </c>
      <c r="AV29" s="932">
        <v>0</v>
      </c>
      <c r="AW29" s="932">
        <v>2</v>
      </c>
      <c r="AX29" s="932">
        <v>3</v>
      </c>
      <c r="AY29" s="932">
        <v>4</v>
      </c>
      <c r="AZ29" s="932">
        <v>0</v>
      </c>
      <c r="BA29" s="932">
        <v>0</v>
      </c>
      <c r="BB29" s="932">
        <v>1</v>
      </c>
      <c r="BC29" s="929">
        <f t="shared" si="5"/>
        <v>9</v>
      </c>
      <c r="BD29" s="958" t="s">
        <v>806</v>
      </c>
    </row>
    <row r="30" spans="1:56" s="899" customFormat="1" ht="21">
      <c r="A30" s="955" t="s">
        <v>299</v>
      </c>
      <c r="B30" s="956">
        <v>26</v>
      </c>
      <c r="C30" s="955" t="s">
        <v>844</v>
      </c>
      <c r="D30" s="956">
        <v>5</v>
      </c>
      <c r="E30" s="957" t="s">
        <v>845</v>
      </c>
      <c r="F30" s="955" t="s">
        <v>827</v>
      </c>
      <c r="G30" s="955" t="s">
        <v>846</v>
      </c>
      <c r="H30" s="956" t="s">
        <v>60</v>
      </c>
      <c r="I30" s="927">
        <v>38</v>
      </c>
      <c r="J30" s="927">
        <v>45</v>
      </c>
      <c r="K30" s="929">
        <f>SUM(I30:J30)</f>
        <v>83</v>
      </c>
      <c r="L30" s="927">
        <v>20</v>
      </c>
      <c r="M30" s="927">
        <v>20</v>
      </c>
      <c r="N30" s="927">
        <v>30</v>
      </c>
      <c r="O30" s="927">
        <v>21</v>
      </c>
      <c r="P30" s="927">
        <v>17</v>
      </c>
      <c r="Q30" s="927">
        <v>27</v>
      </c>
      <c r="R30" s="927">
        <v>21</v>
      </c>
      <c r="S30" s="927">
        <v>20</v>
      </c>
      <c r="T30" s="927">
        <v>32</v>
      </c>
      <c r="U30" s="927">
        <v>13</v>
      </c>
      <c r="V30" s="927">
        <v>23</v>
      </c>
      <c r="W30" s="927">
        <v>10</v>
      </c>
      <c r="X30" s="930">
        <v>144</v>
      </c>
      <c r="Y30" s="930">
        <v>110</v>
      </c>
      <c r="Z30" s="931">
        <f t="shared" si="6"/>
        <v>254</v>
      </c>
      <c r="AA30" s="927">
        <v>14</v>
      </c>
      <c r="AB30" s="927">
        <v>22</v>
      </c>
      <c r="AC30" s="927">
        <v>17</v>
      </c>
      <c r="AD30" s="927">
        <v>13</v>
      </c>
      <c r="AE30" s="927">
        <v>14</v>
      </c>
      <c r="AF30" s="927">
        <v>11</v>
      </c>
      <c r="AG30" s="927">
        <v>45</v>
      </c>
      <c r="AH30" s="927">
        <v>46</v>
      </c>
      <c r="AI30" s="929">
        <v>91</v>
      </c>
      <c r="AJ30" s="927"/>
      <c r="AK30" s="927"/>
      <c r="AL30" s="927"/>
      <c r="AM30" s="927"/>
      <c r="AN30" s="927"/>
      <c r="AO30" s="927"/>
      <c r="AP30" s="927"/>
      <c r="AQ30" s="927"/>
      <c r="AR30" s="929"/>
      <c r="AS30" s="927">
        <f t="shared" si="2"/>
        <v>227</v>
      </c>
      <c r="AT30" s="927">
        <f t="shared" si="3"/>
        <v>201</v>
      </c>
      <c r="AU30" s="929">
        <f t="shared" si="4"/>
        <v>428</v>
      </c>
      <c r="AV30" s="932">
        <v>0</v>
      </c>
      <c r="AW30" s="932">
        <v>3</v>
      </c>
      <c r="AX30" s="932">
        <v>2</v>
      </c>
      <c r="AY30" s="932">
        <v>10</v>
      </c>
      <c r="AZ30" s="932">
        <v>2</v>
      </c>
      <c r="BA30" s="932">
        <v>4</v>
      </c>
      <c r="BB30" s="932">
        <v>1</v>
      </c>
      <c r="BC30" s="929">
        <f t="shared" si="5"/>
        <v>21</v>
      </c>
      <c r="BD30" s="958" t="s">
        <v>806</v>
      </c>
    </row>
    <row r="31" spans="1:56" s="899" customFormat="1" ht="21">
      <c r="A31" s="926" t="s">
        <v>299</v>
      </c>
      <c r="B31" s="927">
        <v>27</v>
      </c>
      <c r="C31" s="926" t="s">
        <v>847</v>
      </c>
      <c r="D31" s="927">
        <v>6</v>
      </c>
      <c r="E31" s="928" t="s">
        <v>840</v>
      </c>
      <c r="F31" s="926" t="s">
        <v>840</v>
      </c>
      <c r="G31" s="926" t="s">
        <v>846</v>
      </c>
      <c r="H31" s="927" t="s">
        <v>58</v>
      </c>
      <c r="I31" s="927">
        <v>30</v>
      </c>
      <c r="J31" s="927">
        <v>41</v>
      </c>
      <c r="K31" s="929">
        <v>71</v>
      </c>
      <c r="L31" s="927">
        <v>10</v>
      </c>
      <c r="M31" s="927">
        <v>9</v>
      </c>
      <c r="N31" s="927">
        <v>17</v>
      </c>
      <c r="O31" s="927">
        <v>12</v>
      </c>
      <c r="P31" s="927">
        <v>11</v>
      </c>
      <c r="Q31" s="927">
        <v>11</v>
      </c>
      <c r="R31" s="927">
        <v>11</v>
      </c>
      <c r="S31" s="927">
        <v>11</v>
      </c>
      <c r="T31" s="927">
        <v>9</v>
      </c>
      <c r="U31" s="927">
        <v>11</v>
      </c>
      <c r="V31" s="927">
        <v>11</v>
      </c>
      <c r="W31" s="927">
        <v>16</v>
      </c>
      <c r="X31" s="930">
        <v>69</v>
      </c>
      <c r="Y31" s="930">
        <v>70</v>
      </c>
      <c r="Z31" s="931">
        <f t="shared" si="6"/>
        <v>139</v>
      </c>
      <c r="AA31" s="927"/>
      <c r="AB31" s="927"/>
      <c r="AC31" s="927"/>
      <c r="AD31" s="927"/>
      <c r="AE31" s="927"/>
      <c r="AF31" s="927"/>
      <c r="AG31" s="927"/>
      <c r="AH31" s="927"/>
      <c r="AI31" s="929"/>
      <c r="AJ31" s="927"/>
      <c r="AK31" s="927"/>
      <c r="AL31" s="927"/>
      <c r="AM31" s="927"/>
      <c r="AN31" s="927"/>
      <c r="AO31" s="927"/>
      <c r="AP31" s="927"/>
      <c r="AQ31" s="927"/>
      <c r="AR31" s="929"/>
      <c r="AS31" s="927">
        <f t="shared" si="2"/>
        <v>99</v>
      </c>
      <c r="AT31" s="927">
        <f t="shared" si="3"/>
        <v>111</v>
      </c>
      <c r="AU31" s="929">
        <f t="shared" si="4"/>
        <v>210</v>
      </c>
      <c r="AV31" s="932">
        <v>0</v>
      </c>
      <c r="AW31" s="932">
        <v>3</v>
      </c>
      <c r="AX31" s="932">
        <v>1</v>
      </c>
      <c r="AY31" s="932">
        <v>8</v>
      </c>
      <c r="AZ31" s="932">
        <v>0</v>
      </c>
      <c r="BA31" s="932">
        <v>0</v>
      </c>
      <c r="BB31" s="932">
        <v>1</v>
      </c>
      <c r="BC31" s="929">
        <f t="shared" si="5"/>
        <v>12</v>
      </c>
      <c r="BD31" s="959" t="s">
        <v>138</v>
      </c>
    </row>
    <row r="32" spans="1:56" s="899" customFormat="1" ht="21">
      <c r="A32" s="926" t="s">
        <v>299</v>
      </c>
      <c r="B32" s="927">
        <v>28</v>
      </c>
      <c r="C32" s="926" t="s">
        <v>848</v>
      </c>
      <c r="D32" s="927">
        <v>5</v>
      </c>
      <c r="E32" s="928" t="s">
        <v>849</v>
      </c>
      <c r="F32" s="926" t="s">
        <v>840</v>
      </c>
      <c r="G32" s="926" t="s">
        <v>846</v>
      </c>
      <c r="H32" s="927" t="s">
        <v>58</v>
      </c>
      <c r="I32" s="927">
        <v>22</v>
      </c>
      <c r="J32" s="927">
        <v>12</v>
      </c>
      <c r="K32" s="929">
        <f>SUM(I32:J32)</f>
        <v>34</v>
      </c>
      <c r="L32" s="929">
        <v>8</v>
      </c>
      <c r="M32" s="927">
        <v>2</v>
      </c>
      <c r="N32" s="927">
        <v>4</v>
      </c>
      <c r="O32" s="927">
        <v>3</v>
      </c>
      <c r="P32" s="927">
        <v>5</v>
      </c>
      <c r="Q32" s="927">
        <v>1</v>
      </c>
      <c r="R32" s="927">
        <v>5</v>
      </c>
      <c r="S32" s="927">
        <v>4</v>
      </c>
      <c r="T32" s="927">
        <v>3</v>
      </c>
      <c r="U32" s="927">
        <v>2</v>
      </c>
      <c r="V32" s="927">
        <v>7</v>
      </c>
      <c r="W32" s="927">
        <v>10</v>
      </c>
      <c r="X32" s="930">
        <v>32</v>
      </c>
      <c r="Y32" s="930">
        <v>22</v>
      </c>
      <c r="Z32" s="931">
        <f t="shared" si="6"/>
        <v>54</v>
      </c>
      <c r="AA32" s="927"/>
      <c r="AB32" s="927"/>
      <c r="AC32" s="927"/>
      <c r="AD32" s="927"/>
      <c r="AE32" s="927"/>
      <c r="AF32" s="927"/>
      <c r="AG32" s="927"/>
      <c r="AH32" s="927"/>
      <c r="AI32" s="929"/>
      <c r="AJ32" s="927"/>
      <c r="AK32" s="927"/>
      <c r="AL32" s="927"/>
      <c r="AM32" s="927"/>
      <c r="AN32" s="927"/>
      <c r="AO32" s="927"/>
      <c r="AP32" s="927"/>
      <c r="AQ32" s="927"/>
      <c r="AR32" s="929"/>
      <c r="AS32" s="927">
        <f t="shared" si="2"/>
        <v>54</v>
      </c>
      <c r="AT32" s="927">
        <f t="shared" si="3"/>
        <v>34</v>
      </c>
      <c r="AU32" s="929">
        <f t="shared" si="4"/>
        <v>88</v>
      </c>
      <c r="AV32" s="932">
        <v>0</v>
      </c>
      <c r="AW32" s="932">
        <v>3</v>
      </c>
      <c r="AX32" s="932">
        <v>3</v>
      </c>
      <c r="AY32" s="932">
        <v>3</v>
      </c>
      <c r="AZ32" s="932">
        <v>0</v>
      </c>
      <c r="BA32" s="932">
        <v>0</v>
      </c>
      <c r="BB32" s="932">
        <v>1</v>
      </c>
      <c r="BC32" s="929">
        <f t="shared" si="5"/>
        <v>9</v>
      </c>
      <c r="BD32" s="958" t="s">
        <v>806</v>
      </c>
    </row>
    <row r="33" spans="1:56" s="899" customFormat="1" ht="21">
      <c r="A33" s="926" t="s">
        <v>299</v>
      </c>
      <c r="B33" s="927">
        <v>29</v>
      </c>
      <c r="C33" s="926" t="s">
        <v>850</v>
      </c>
      <c r="D33" s="927">
        <v>6</v>
      </c>
      <c r="E33" s="928" t="s">
        <v>851</v>
      </c>
      <c r="F33" s="926" t="s">
        <v>840</v>
      </c>
      <c r="G33" s="926" t="s">
        <v>846</v>
      </c>
      <c r="H33" s="927" t="s">
        <v>58</v>
      </c>
      <c r="I33" s="927">
        <v>11</v>
      </c>
      <c r="J33" s="927">
        <v>5</v>
      </c>
      <c r="K33" s="929">
        <f>SUM(I33:J33)</f>
        <v>16</v>
      </c>
      <c r="L33" s="927">
        <v>4</v>
      </c>
      <c r="M33" s="927">
        <v>2</v>
      </c>
      <c r="N33" s="927">
        <v>1</v>
      </c>
      <c r="O33" s="927">
        <v>0</v>
      </c>
      <c r="P33" s="927">
        <v>2</v>
      </c>
      <c r="Q33" s="927">
        <v>0</v>
      </c>
      <c r="R33" s="927">
        <v>2</v>
      </c>
      <c r="S33" s="927">
        <v>1</v>
      </c>
      <c r="T33" s="927">
        <v>3</v>
      </c>
      <c r="U33" s="927">
        <v>5</v>
      </c>
      <c r="V33" s="927">
        <v>2</v>
      </c>
      <c r="W33" s="927">
        <v>4</v>
      </c>
      <c r="X33" s="930">
        <v>14</v>
      </c>
      <c r="Y33" s="930">
        <v>12</v>
      </c>
      <c r="Z33" s="931">
        <f t="shared" si="6"/>
        <v>26</v>
      </c>
      <c r="AA33" s="927"/>
      <c r="AB33" s="927"/>
      <c r="AC33" s="927"/>
      <c r="AD33" s="927"/>
      <c r="AE33" s="927"/>
      <c r="AF33" s="927"/>
      <c r="AG33" s="927"/>
      <c r="AH33" s="927"/>
      <c r="AI33" s="929"/>
      <c r="AJ33" s="927"/>
      <c r="AK33" s="927"/>
      <c r="AL33" s="927"/>
      <c r="AM33" s="927"/>
      <c r="AN33" s="927"/>
      <c r="AO33" s="927"/>
      <c r="AP33" s="927"/>
      <c r="AQ33" s="927"/>
      <c r="AR33" s="929"/>
      <c r="AS33" s="927">
        <f t="shared" si="2"/>
        <v>25</v>
      </c>
      <c r="AT33" s="927">
        <f t="shared" si="3"/>
        <v>17</v>
      </c>
      <c r="AU33" s="929">
        <f t="shared" si="4"/>
        <v>42</v>
      </c>
      <c r="AV33" s="932">
        <v>0</v>
      </c>
      <c r="AW33" s="932">
        <v>1</v>
      </c>
      <c r="AX33" s="932">
        <v>0</v>
      </c>
      <c r="AY33" s="932">
        <v>3</v>
      </c>
      <c r="AZ33" s="932">
        <v>0</v>
      </c>
      <c r="BA33" s="932">
        <v>0</v>
      </c>
      <c r="BB33" s="932">
        <v>1</v>
      </c>
      <c r="BC33" s="929">
        <f t="shared" si="5"/>
        <v>4</v>
      </c>
      <c r="BD33" s="958" t="s">
        <v>806</v>
      </c>
    </row>
    <row r="34" spans="1:56" s="899" customFormat="1" ht="21">
      <c r="A34" s="926" t="s">
        <v>299</v>
      </c>
      <c r="B34" s="927">
        <v>30</v>
      </c>
      <c r="C34" s="926" t="s">
        <v>852</v>
      </c>
      <c r="D34" s="927">
        <v>6</v>
      </c>
      <c r="E34" s="928" t="s">
        <v>853</v>
      </c>
      <c r="F34" s="926" t="s">
        <v>827</v>
      </c>
      <c r="G34" s="926" t="s">
        <v>846</v>
      </c>
      <c r="H34" s="927" t="s">
        <v>58</v>
      </c>
      <c r="I34" s="927">
        <v>1</v>
      </c>
      <c r="J34" s="927">
        <v>8</v>
      </c>
      <c r="K34" s="929">
        <v>9</v>
      </c>
      <c r="L34" s="927">
        <v>1</v>
      </c>
      <c r="M34" s="927">
        <v>3</v>
      </c>
      <c r="N34" s="927">
        <v>2</v>
      </c>
      <c r="O34" s="927">
        <v>2</v>
      </c>
      <c r="P34" s="927">
        <v>2</v>
      </c>
      <c r="Q34" s="927">
        <v>1</v>
      </c>
      <c r="R34" s="927">
        <v>5</v>
      </c>
      <c r="S34" s="927">
        <v>5</v>
      </c>
      <c r="T34" s="927">
        <v>2</v>
      </c>
      <c r="U34" s="927">
        <v>2</v>
      </c>
      <c r="V34" s="927">
        <v>4</v>
      </c>
      <c r="W34" s="927">
        <v>4</v>
      </c>
      <c r="X34" s="930">
        <v>16</v>
      </c>
      <c r="Y34" s="930">
        <v>17</v>
      </c>
      <c r="Z34" s="931">
        <f t="shared" si="6"/>
        <v>33</v>
      </c>
      <c r="AA34" s="927"/>
      <c r="AB34" s="927"/>
      <c r="AC34" s="927"/>
      <c r="AD34" s="927"/>
      <c r="AE34" s="927"/>
      <c r="AF34" s="927"/>
      <c r="AG34" s="927"/>
      <c r="AH34" s="927"/>
      <c r="AI34" s="929"/>
      <c r="AJ34" s="927"/>
      <c r="AK34" s="927"/>
      <c r="AL34" s="927"/>
      <c r="AM34" s="927"/>
      <c r="AN34" s="927"/>
      <c r="AO34" s="927"/>
      <c r="AP34" s="927"/>
      <c r="AQ34" s="927"/>
      <c r="AR34" s="929"/>
      <c r="AS34" s="927">
        <f t="shared" si="2"/>
        <v>17</v>
      </c>
      <c r="AT34" s="927">
        <f t="shared" si="3"/>
        <v>25</v>
      </c>
      <c r="AU34" s="929">
        <f t="shared" si="4"/>
        <v>42</v>
      </c>
      <c r="AV34" s="932">
        <v>0</v>
      </c>
      <c r="AW34" s="932">
        <v>1</v>
      </c>
      <c r="AX34" s="932">
        <v>2</v>
      </c>
      <c r="AY34" s="932">
        <v>3</v>
      </c>
      <c r="AZ34" s="932">
        <v>2</v>
      </c>
      <c r="BA34" s="932">
        <v>4</v>
      </c>
      <c r="BB34" s="932">
        <v>1</v>
      </c>
      <c r="BC34" s="929">
        <f t="shared" si="5"/>
        <v>12</v>
      </c>
      <c r="BD34" s="958" t="s">
        <v>806</v>
      </c>
    </row>
    <row r="35" spans="1:56" s="899" customFormat="1" ht="21">
      <c r="A35" s="926" t="s">
        <v>299</v>
      </c>
      <c r="B35" s="927">
        <v>31</v>
      </c>
      <c r="C35" s="926" t="s">
        <v>854</v>
      </c>
      <c r="D35" s="927">
        <v>1</v>
      </c>
      <c r="E35" s="928" t="s">
        <v>855</v>
      </c>
      <c r="F35" s="926" t="s">
        <v>840</v>
      </c>
      <c r="G35" s="926" t="s">
        <v>846</v>
      </c>
      <c r="H35" s="927" t="s">
        <v>58</v>
      </c>
      <c r="I35" s="927">
        <v>14</v>
      </c>
      <c r="J35" s="927">
        <v>17</v>
      </c>
      <c r="K35" s="929">
        <v>31</v>
      </c>
      <c r="L35" s="927">
        <v>8</v>
      </c>
      <c r="M35" s="927">
        <v>9</v>
      </c>
      <c r="N35" s="927">
        <v>11</v>
      </c>
      <c r="O35" s="927">
        <v>9</v>
      </c>
      <c r="P35" s="927">
        <v>8</v>
      </c>
      <c r="Q35" s="927">
        <v>8</v>
      </c>
      <c r="R35" s="927">
        <v>12</v>
      </c>
      <c r="S35" s="927">
        <v>18</v>
      </c>
      <c r="T35" s="927">
        <v>14</v>
      </c>
      <c r="U35" s="927">
        <v>11</v>
      </c>
      <c r="V35" s="927">
        <v>13</v>
      </c>
      <c r="W35" s="927">
        <v>19</v>
      </c>
      <c r="X35" s="930">
        <v>66</v>
      </c>
      <c r="Y35" s="930">
        <v>74</v>
      </c>
      <c r="Z35" s="931">
        <f t="shared" si="6"/>
        <v>140</v>
      </c>
      <c r="AA35" s="927"/>
      <c r="AB35" s="927"/>
      <c r="AC35" s="927"/>
      <c r="AD35" s="927"/>
      <c r="AE35" s="927"/>
      <c r="AF35" s="927"/>
      <c r="AG35" s="927"/>
      <c r="AH35" s="927"/>
      <c r="AI35" s="929"/>
      <c r="AJ35" s="927"/>
      <c r="AK35" s="927"/>
      <c r="AL35" s="927"/>
      <c r="AM35" s="927"/>
      <c r="AN35" s="927"/>
      <c r="AO35" s="927"/>
      <c r="AP35" s="927"/>
      <c r="AQ35" s="927"/>
      <c r="AR35" s="929"/>
      <c r="AS35" s="927">
        <f t="shared" si="2"/>
        <v>80</v>
      </c>
      <c r="AT35" s="927">
        <f t="shared" si="3"/>
        <v>91</v>
      </c>
      <c r="AU35" s="929">
        <f t="shared" si="4"/>
        <v>171</v>
      </c>
      <c r="AV35" s="927">
        <v>0</v>
      </c>
      <c r="AW35" s="927">
        <v>2</v>
      </c>
      <c r="AX35" s="927">
        <v>4</v>
      </c>
      <c r="AY35" s="927">
        <v>5</v>
      </c>
      <c r="AZ35" s="927">
        <v>0</v>
      </c>
      <c r="BA35" s="927">
        <v>0</v>
      </c>
      <c r="BB35" s="927">
        <v>1</v>
      </c>
      <c r="BC35" s="929">
        <f t="shared" si="5"/>
        <v>11</v>
      </c>
      <c r="BD35" s="985" t="s">
        <v>806</v>
      </c>
    </row>
    <row r="36" spans="1:56" s="899" customFormat="1" ht="21">
      <c r="A36" s="943" t="s">
        <v>299</v>
      </c>
      <c r="B36" s="944">
        <v>32</v>
      </c>
      <c r="C36" s="943" t="s">
        <v>856</v>
      </c>
      <c r="D36" s="944">
        <v>6</v>
      </c>
      <c r="E36" s="945" t="s">
        <v>840</v>
      </c>
      <c r="F36" s="943" t="s">
        <v>840</v>
      </c>
      <c r="G36" s="943" t="s">
        <v>857</v>
      </c>
      <c r="H36" s="944" t="s">
        <v>58</v>
      </c>
      <c r="I36" s="944">
        <v>41</v>
      </c>
      <c r="J36" s="944">
        <v>30</v>
      </c>
      <c r="K36" s="946">
        <f>SUM(I36:J36)</f>
        <v>71</v>
      </c>
      <c r="L36" s="944">
        <v>5</v>
      </c>
      <c r="M36" s="944">
        <v>11</v>
      </c>
      <c r="N36" s="944">
        <v>16</v>
      </c>
      <c r="O36" s="944">
        <v>12</v>
      </c>
      <c r="P36" s="944">
        <v>14</v>
      </c>
      <c r="Q36" s="944">
        <v>10</v>
      </c>
      <c r="R36" s="944">
        <v>13</v>
      </c>
      <c r="S36" s="944">
        <v>9</v>
      </c>
      <c r="T36" s="944">
        <v>9</v>
      </c>
      <c r="U36" s="944">
        <v>11</v>
      </c>
      <c r="V36" s="944">
        <v>4</v>
      </c>
      <c r="W36" s="944">
        <v>7</v>
      </c>
      <c r="X36" s="947">
        <v>61</v>
      </c>
      <c r="Y36" s="947">
        <v>60</v>
      </c>
      <c r="Z36" s="948">
        <f t="shared" si="6"/>
        <v>121</v>
      </c>
      <c r="AA36" s="944"/>
      <c r="AB36" s="944"/>
      <c r="AC36" s="944"/>
      <c r="AD36" s="944"/>
      <c r="AE36" s="944"/>
      <c r="AF36" s="944"/>
      <c r="AG36" s="944"/>
      <c r="AH36" s="944"/>
      <c r="AI36" s="946"/>
      <c r="AJ36" s="944"/>
      <c r="AK36" s="944"/>
      <c r="AL36" s="944"/>
      <c r="AM36" s="944"/>
      <c r="AN36" s="944"/>
      <c r="AO36" s="944"/>
      <c r="AP36" s="944"/>
      <c r="AQ36" s="944"/>
      <c r="AR36" s="960"/>
      <c r="AS36" s="961">
        <f t="shared" si="2"/>
        <v>102</v>
      </c>
      <c r="AT36" s="961">
        <f t="shared" si="3"/>
        <v>90</v>
      </c>
      <c r="AU36" s="960">
        <f t="shared" si="4"/>
        <v>192</v>
      </c>
      <c r="AV36" s="944">
        <v>0</v>
      </c>
      <c r="AW36" s="944">
        <v>3</v>
      </c>
      <c r="AX36" s="944">
        <v>1</v>
      </c>
      <c r="AY36" s="944">
        <v>5</v>
      </c>
      <c r="AZ36" s="944">
        <v>0</v>
      </c>
      <c r="BA36" s="944">
        <v>0</v>
      </c>
      <c r="BB36" s="944">
        <v>1</v>
      </c>
      <c r="BC36" s="960">
        <f t="shared" si="5"/>
        <v>9</v>
      </c>
      <c r="BD36" s="986" t="s">
        <v>137</v>
      </c>
    </row>
    <row r="37" spans="1:56" s="899" customFormat="1" ht="21">
      <c r="A37" s="912" t="s">
        <v>858</v>
      </c>
      <c r="B37" s="913"/>
      <c r="C37" s="913"/>
      <c r="D37" s="913"/>
      <c r="E37" s="913"/>
      <c r="F37" s="913"/>
      <c r="G37" s="913"/>
      <c r="H37" s="913"/>
      <c r="I37" s="914">
        <f t="shared" ref="I37:Y37" si="7">SUM(I5:I36)</f>
        <v>675</v>
      </c>
      <c r="J37" s="915">
        <f t="shared" si="7"/>
        <v>664</v>
      </c>
      <c r="K37" s="916">
        <f t="shared" si="7"/>
        <v>1339</v>
      </c>
      <c r="L37" s="915">
        <f t="shared" si="7"/>
        <v>264</v>
      </c>
      <c r="M37" s="915">
        <f t="shared" si="7"/>
        <v>270</v>
      </c>
      <c r="N37" s="915">
        <f t="shared" si="7"/>
        <v>314</v>
      </c>
      <c r="O37" s="915">
        <f t="shared" si="7"/>
        <v>240</v>
      </c>
      <c r="P37" s="915">
        <f t="shared" si="7"/>
        <v>299</v>
      </c>
      <c r="Q37" s="915">
        <f t="shared" si="7"/>
        <v>279</v>
      </c>
      <c r="R37" s="915">
        <f t="shared" si="7"/>
        <v>301</v>
      </c>
      <c r="S37" s="915">
        <f t="shared" si="7"/>
        <v>270</v>
      </c>
      <c r="T37" s="915">
        <f t="shared" si="7"/>
        <v>307</v>
      </c>
      <c r="U37" s="915">
        <f t="shared" si="7"/>
        <v>250</v>
      </c>
      <c r="V37" s="915">
        <f t="shared" si="7"/>
        <v>288</v>
      </c>
      <c r="W37" s="915">
        <f t="shared" si="7"/>
        <v>276</v>
      </c>
      <c r="X37" s="915">
        <f t="shared" si="7"/>
        <v>1773</v>
      </c>
      <c r="Y37" s="915">
        <f t="shared" si="7"/>
        <v>1585</v>
      </c>
      <c r="Z37" s="917">
        <f>SUM(X37:Y37)</f>
        <v>3358</v>
      </c>
      <c r="AA37" s="915">
        <f t="shared" ref="AA37:AT37" si="8">SUM(AA5:AA36)</f>
        <v>287</v>
      </c>
      <c r="AB37" s="915">
        <f t="shared" si="8"/>
        <v>269</v>
      </c>
      <c r="AC37" s="915">
        <f t="shared" si="8"/>
        <v>253</v>
      </c>
      <c r="AD37" s="915">
        <f t="shared" si="8"/>
        <v>219</v>
      </c>
      <c r="AE37" s="915">
        <f t="shared" si="8"/>
        <v>224</v>
      </c>
      <c r="AF37" s="915">
        <f t="shared" si="8"/>
        <v>238</v>
      </c>
      <c r="AG37" s="915">
        <f t="shared" si="8"/>
        <v>764</v>
      </c>
      <c r="AH37" s="915">
        <f t="shared" si="8"/>
        <v>726</v>
      </c>
      <c r="AI37" s="916">
        <f t="shared" si="8"/>
        <v>1490</v>
      </c>
      <c r="AJ37" s="915">
        <f t="shared" si="8"/>
        <v>90</v>
      </c>
      <c r="AK37" s="915">
        <f t="shared" si="8"/>
        <v>112</v>
      </c>
      <c r="AL37" s="915">
        <f t="shared" si="8"/>
        <v>92</v>
      </c>
      <c r="AM37" s="915">
        <f t="shared" si="8"/>
        <v>122</v>
      </c>
      <c r="AN37" s="915">
        <f t="shared" si="8"/>
        <v>67</v>
      </c>
      <c r="AO37" s="918">
        <f t="shared" si="8"/>
        <v>124</v>
      </c>
      <c r="AP37" s="914">
        <f t="shared" si="8"/>
        <v>249</v>
      </c>
      <c r="AQ37" s="918">
        <f t="shared" si="8"/>
        <v>358</v>
      </c>
      <c r="AR37" s="892">
        <f t="shared" si="8"/>
        <v>607</v>
      </c>
      <c r="AS37" s="962">
        <f t="shared" si="8"/>
        <v>3461</v>
      </c>
      <c r="AT37" s="963">
        <f t="shared" si="8"/>
        <v>3333</v>
      </c>
      <c r="AU37" s="964">
        <f>SUM(AS37:AT37)</f>
        <v>6794</v>
      </c>
      <c r="AV37" s="919">
        <f t="shared" ref="AV37:BC37" si="9">SUM(AV5:AV36)</f>
        <v>15</v>
      </c>
      <c r="AW37" s="920">
        <f t="shared" si="9"/>
        <v>67</v>
      </c>
      <c r="AX37" s="920">
        <f t="shared" si="9"/>
        <v>68</v>
      </c>
      <c r="AY37" s="920">
        <f t="shared" si="9"/>
        <v>200</v>
      </c>
      <c r="AZ37" s="920">
        <f t="shared" si="9"/>
        <v>67</v>
      </c>
      <c r="BA37" s="920">
        <f t="shared" si="9"/>
        <v>118</v>
      </c>
      <c r="BB37" s="966">
        <f t="shared" si="9"/>
        <v>63</v>
      </c>
      <c r="BC37" s="967">
        <f t="shared" si="9"/>
        <v>535</v>
      </c>
      <c r="BD37" s="919"/>
    </row>
    <row r="38" spans="1:56" s="899" customFormat="1" ht="14.25">
      <c r="K38" s="902"/>
      <c r="Z38" s="900"/>
      <c r="AI38" s="902"/>
    </row>
    <row r="39" spans="1:56" s="899" customFormat="1" ht="21">
      <c r="A39" s="903"/>
      <c r="B39" s="903"/>
      <c r="C39" s="904" t="s">
        <v>227</v>
      </c>
      <c r="D39" s="905">
        <v>1</v>
      </c>
      <c r="E39" s="904" t="s">
        <v>859</v>
      </c>
      <c r="F39" s="903"/>
      <c r="G39" s="903"/>
      <c r="H39" s="903"/>
      <c r="I39" s="903"/>
      <c r="J39" s="903"/>
      <c r="K39" s="906"/>
      <c r="L39" s="903"/>
      <c r="M39" s="903"/>
      <c r="N39" s="903"/>
      <c r="O39" s="903"/>
      <c r="P39" s="903"/>
      <c r="Q39" s="903"/>
      <c r="R39" s="903"/>
      <c r="S39" s="903"/>
      <c r="T39" s="903"/>
      <c r="U39" s="903"/>
      <c r="V39" s="903"/>
      <c r="W39" s="903"/>
      <c r="X39" s="903"/>
      <c r="Y39" s="903"/>
      <c r="Z39" s="907"/>
      <c r="AA39" s="903"/>
      <c r="AB39" s="903"/>
      <c r="AC39" s="903"/>
      <c r="AD39" s="903"/>
      <c r="AE39" s="903"/>
      <c r="AF39" s="903"/>
      <c r="AG39" s="903"/>
      <c r="AH39" s="903"/>
      <c r="AI39" s="906"/>
      <c r="AJ39" s="903"/>
      <c r="AK39" s="903"/>
      <c r="AL39" s="903"/>
      <c r="AM39" s="903"/>
      <c r="AN39" s="903"/>
      <c r="AO39" s="903"/>
      <c r="AP39" s="903"/>
      <c r="AQ39" s="903"/>
      <c r="AR39" s="903"/>
      <c r="AS39" s="903"/>
      <c r="AT39" s="903"/>
      <c r="AU39" s="903"/>
      <c r="AV39" s="903"/>
      <c r="AW39" s="903"/>
      <c r="AX39" s="903"/>
      <c r="AY39" s="903"/>
      <c r="AZ39" s="903"/>
      <c r="BA39" s="903"/>
      <c r="BB39" s="903"/>
      <c r="BC39" s="903"/>
      <c r="BD39" s="903"/>
    </row>
    <row r="40" spans="1:56" s="899" customFormat="1" ht="21">
      <c r="A40" s="903"/>
      <c r="B40" s="903"/>
      <c r="C40" s="904"/>
      <c r="D40" s="905"/>
      <c r="E40" s="904" t="s">
        <v>860</v>
      </c>
      <c r="F40" s="903"/>
      <c r="G40" s="903"/>
      <c r="H40" s="903"/>
      <c r="I40" s="903"/>
      <c r="J40" s="903"/>
      <c r="K40" s="906"/>
      <c r="L40" s="903"/>
      <c r="M40" s="903"/>
      <c r="N40" s="903"/>
      <c r="O40" s="903"/>
      <c r="P40" s="903"/>
      <c r="Q40" s="903"/>
      <c r="R40" s="903"/>
      <c r="S40" s="903"/>
      <c r="T40" s="903"/>
      <c r="U40" s="903"/>
      <c r="V40" s="903"/>
      <c r="W40" s="903"/>
      <c r="X40" s="903"/>
      <c r="Y40" s="903"/>
      <c r="Z40" s="907"/>
      <c r="AA40" s="903"/>
      <c r="AB40" s="903"/>
      <c r="AC40" s="903"/>
      <c r="AD40" s="903"/>
      <c r="AE40" s="903"/>
      <c r="AF40" s="903"/>
      <c r="AG40" s="903"/>
      <c r="AH40" s="903"/>
      <c r="AI40" s="906"/>
      <c r="AJ40" s="903"/>
      <c r="AK40" s="903"/>
      <c r="AL40" s="903"/>
      <c r="AM40" s="903"/>
      <c r="AN40" s="903"/>
      <c r="AO40" s="903"/>
      <c r="AP40" s="903"/>
      <c r="AQ40" s="903"/>
      <c r="AR40" s="903"/>
      <c r="AS40" s="903"/>
      <c r="AT40" s="903"/>
      <c r="AU40" s="903"/>
      <c r="AV40" s="903"/>
      <c r="AW40" s="903"/>
      <c r="AX40" s="903"/>
      <c r="AY40" s="903"/>
      <c r="AZ40" s="903"/>
      <c r="BA40" s="903"/>
      <c r="BB40" s="903"/>
      <c r="BC40" s="903"/>
      <c r="BD40" s="903"/>
    </row>
    <row r="41" spans="1:56" s="899" customFormat="1" ht="21">
      <c r="A41" s="903"/>
      <c r="B41" s="903"/>
      <c r="C41" s="903"/>
      <c r="D41" s="903">
        <v>2</v>
      </c>
      <c r="E41" s="904" t="s">
        <v>228</v>
      </c>
      <c r="F41" s="903"/>
      <c r="G41" s="903"/>
      <c r="H41" s="903"/>
      <c r="I41" s="903"/>
      <c r="J41" s="903"/>
      <c r="K41" s="906"/>
      <c r="L41" s="903"/>
      <c r="M41" s="903"/>
      <c r="N41" s="903"/>
      <c r="O41" s="903"/>
      <c r="P41" s="903"/>
      <c r="Q41" s="903"/>
      <c r="R41" s="903"/>
      <c r="S41" s="903"/>
      <c r="T41" s="903"/>
      <c r="U41" s="903"/>
      <c r="V41" s="903"/>
      <c r="W41" s="903"/>
      <c r="X41" s="903"/>
      <c r="Y41" s="903"/>
      <c r="Z41" s="907"/>
      <c r="AA41" s="903"/>
      <c r="AB41" s="903"/>
      <c r="AC41" s="903"/>
      <c r="AD41" s="903"/>
      <c r="AE41" s="903"/>
      <c r="AF41" s="903"/>
      <c r="AG41" s="903"/>
      <c r="AH41" s="903"/>
      <c r="AI41" s="906"/>
      <c r="AJ41" s="903"/>
      <c r="AK41" s="903"/>
      <c r="AL41" s="903"/>
      <c r="AM41" s="903"/>
      <c r="AN41" s="903"/>
      <c r="AO41" s="903"/>
      <c r="AP41" s="903"/>
      <c r="AQ41" s="903"/>
      <c r="AR41" s="903"/>
      <c r="AS41" s="903"/>
      <c r="AT41" s="903"/>
      <c r="AU41" s="903"/>
      <c r="AV41" s="903"/>
      <c r="AW41" s="903"/>
      <c r="AX41" s="903"/>
      <c r="AY41" s="903"/>
      <c r="AZ41" s="903"/>
      <c r="BA41" s="903"/>
      <c r="BB41" s="903"/>
      <c r="BC41" s="903"/>
      <c r="BD41" s="903"/>
    </row>
    <row r="42" spans="1:56" s="899" customFormat="1" ht="14.25">
      <c r="K42" s="902"/>
      <c r="Z42" s="900"/>
      <c r="AI42" s="902"/>
    </row>
    <row r="43" spans="1:56" s="899" customFormat="1" ht="14.25">
      <c r="K43" s="902"/>
      <c r="Z43" s="900"/>
      <c r="AI43" s="902"/>
    </row>
    <row r="44" spans="1:56" s="899" customFormat="1" ht="14.25">
      <c r="K44" s="902"/>
      <c r="Z44" s="900"/>
      <c r="AI44" s="902"/>
    </row>
    <row r="45" spans="1:56" s="899" customFormat="1" ht="14.25">
      <c r="K45" s="902"/>
      <c r="Z45" s="900"/>
      <c r="AI45" s="902"/>
    </row>
    <row r="46" spans="1:56" s="899" customFormat="1" ht="14.25">
      <c r="K46" s="902"/>
      <c r="Z46" s="900"/>
      <c r="AI46" s="902"/>
    </row>
    <row r="47" spans="1:56" s="899" customFormat="1" ht="14.25">
      <c r="K47" s="902"/>
      <c r="Z47" s="900"/>
      <c r="AI47" s="902"/>
    </row>
    <row r="48" spans="1:56" s="899" customFormat="1" ht="14.25">
      <c r="K48" s="902"/>
      <c r="Z48" s="900"/>
      <c r="AI48" s="902"/>
    </row>
    <row r="49" spans="11:35" s="899" customFormat="1" ht="14.25">
      <c r="K49" s="902"/>
      <c r="Z49" s="900"/>
      <c r="AI49" s="902"/>
    </row>
    <row r="50" spans="11:35" s="899" customFormat="1" ht="14.25">
      <c r="K50" s="902"/>
      <c r="Z50" s="900"/>
      <c r="AI50" s="902"/>
    </row>
    <row r="51" spans="11:35" s="899" customFormat="1" ht="14.25">
      <c r="K51" s="902"/>
      <c r="Z51" s="900"/>
      <c r="AI51" s="902"/>
    </row>
    <row r="52" spans="11:35" s="899" customFormat="1" ht="14.25">
      <c r="K52" s="902"/>
      <c r="Z52" s="900"/>
      <c r="AI52" s="902"/>
    </row>
    <row r="53" spans="11:35" s="899" customFormat="1" ht="14.25">
      <c r="K53" s="902"/>
      <c r="Z53" s="900"/>
      <c r="AI53" s="902"/>
    </row>
    <row r="54" spans="11:35" s="899" customFormat="1" ht="14.25">
      <c r="K54" s="902"/>
      <c r="Z54" s="900"/>
      <c r="AI54" s="902"/>
    </row>
    <row r="55" spans="11:35" s="899" customFormat="1" ht="14.25">
      <c r="K55" s="902"/>
      <c r="Z55" s="900"/>
      <c r="AI55" s="902"/>
    </row>
    <row r="56" spans="11:35" s="899" customFormat="1" ht="14.25">
      <c r="K56" s="902"/>
      <c r="Z56" s="900"/>
      <c r="AI56" s="902"/>
    </row>
    <row r="57" spans="11:35" s="899" customFormat="1" ht="14.25">
      <c r="K57" s="902"/>
      <c r="Z57" s="900"/>
      <c r="AI57" s="902"/>
    </row>
    <row r="58" spans="11:35" s="899" customFormat="1" ht="14.25">
      <c r="K58" s="902"/>
      <c r="Z58" s="900"/>
      <c r="AI58" s="902"/>
    </row>
    <row r="59" spans="11:35" s="899" customFormat="1" ht="14.25">
      <c r="K59" s="902"/>
      <c r="Z59" s="900"/>
      <c r="AI59" s="902"/>
    </row>
    <row r="60" spans="11:35" s="899" customFormat="1" ht="14.25">
      <c r="K60" s="902"/>
      <c r="Z60" s="900"/>
      <c r="AI60" s="902"/>
    </row>
    <row r="61" spans="11:35" s="899" customFormat="1" ht="14.25">
      <c r="K61" s="902"/>
      <c r="Z61" s="900"/>
      <c r="AI61" s="902"/>
    </row>
    <row r="62" spans="11:35" s="899" customFormat="1" ht="14.25">
      <c r="K62" s="902"/>
      <c r="Z62" s="900"/>
      <c r="AI62" s="902"/>
    </row>
    <row r="63" spans="11:35" s="899" customFormat="1" ht="14.25">
      <c r="K63" s="902"/>
      <c r="Z63" s="900"/>
      <c r="AI63" s="902"/>
    </row>
    <row r="64" spans="11:35" s="899" customFormat="1" ht="14.25">
      <c r="K64" s="902"/>
      <c r="Z64" s="900"/>
      <c r="AI64" s="902"/>
    </row>
    <row r="65" spans="11:35" s="899" customFormat="1" ht="14.25">
      <c r="K65" s="902"/>
      <c r="Z65" s="900"/>
      <c r="AI65" s="902"/>
    </row>
    <row r="66" spans="11:35" s="899" customFormat="1" ht="14.25">
      <c r="K66" s="902"/>
      <c r="Z66" s="900"/>
      <c r="AI66" s="902"/>
    </row>
    <row r="67" spans="11:35" s="899" customFormat="1" ht="14.25">
      <c r="K67" s="902"/>
      <c r="Z67" s="900"/>
      <c r="AI67" s="902"/>
    </row>
    <row r="68" spans="11:35" s="899" customFormat="1" ht="14.25">
      <c r="K68" s="902"/>
      <c r="Z68" s="900"/>
      <c r="AI68" s="902"/>
    </row>
    <row r="69" spans="11:35" s="899" customFormat="1" ht="14.25">
      <c r="K69" s="902"/>
      <c r="Z69" s="900"/>
      <c r="AI69" s="902"/>
    </row>
    <row r="70" spans="11:35" s="899" customFormat="1" ht="14.25">
      <c r="K70" s="902"/>
      <c r="Z70" s="900"/>
      <c r="AI70" s="902"/>
    </row>
    <row r="71" spans="11:35" s="899" customFormat="1" ht="14.25">
      <c r="K71" s="902"/>
      <c r="Z71" s="900"/>
      <c r="AI71" s="902"/>
    </row>
    <row r="72" spans="11:35" s="899" customFormat="1" ht="14.25">
      <c r="K72" s="902"/>
      <c r="Z72" s="900"/>
      <c r="AI72" s="902"/>
    </row>
    <row r="73" spans="11:35" s="899" customFormat="1" ht="14.25">
      <c r="K73" s="902"/>
      <c r="Z73" s="900"/>
      <c r="AI73" s="902"/>
    </row>
    <row r="74" spans="11:35" s="899" customFormat="1" ht="14.25">
      <c r="K74" s="902"/>
      <c r="Z74" s="900"/>
      <c r="AI74" s="902"/>
    </row>
    <row r="75" spans="11:35" s="899" customFormat="1" ht="21">
      <c r="K75" s="902"/>
      <c r="L75" s="901">
        <v>268</v>
      </c>
      <c r="M75" s="901">
        <v>271</v>
      </c>
      <c r="N75" s="901">
        <v>316</v>
      </c>
      <c r="O75" s="901">
        <v>240</v>
      </c>
      <c r="P75" s="901">
        <v>300</v>
      </c>
      <c r="Q75" s="901">
        <v>269</v>
      </c>
      <c r="R75" s="901">
        <v>301</v>
      </c>
      <c r="S75" s="901">
        <v>259</v>
      </c>
      <c r="T75" s="901">
        <v>310</v>
      </c>
      <c r="U75" s="901">
        <v>251</v>
      </c>
      <c r="V75" s="901">
        <v>288</v>
      </c>
      <c r="W75" s="901">
        <v>276</v>
      </c>
      <c r="X75" s="899">
        <f>SUM(L75:W75)</f>
        <v>3349</v>
      </c>
      <c r="Z75" s="900"/>
      <c r="AI75" s="902"/>
    </row>
    <row r="76" spans="11:35" s="899" customFormat="1" ht="14.25">
      <c r="K76" s="902"/>
      <c r="Z76" s="900"/>
      <c r="AI76" s="902"/>
    </row>
    <row r="77" spans="11:35" s="899" customFormat="1" ht="14.25">
      <c r="K77" s="902"/>
      <c r="Z77" s="900"/>
      <c r="AI77" s="902"/>
    </row>
    <row r="78" spans="11:35" s="899" customFormat="1" ht="14.25">
      <c r="K78" s="902"/>
      <c r="Z78" s="900"/>
      <c r="AI78" s="902"/>
    </row>
    <row r="79" spans="11:35" s="899" customFormat="1" ht="14.25">
      <c r="K79" s="902"/>
      <c r="Z79" s="900"/>
      <c r="AI79" s="902"/>
    </row>
    <row r="80" spans="11:35" s="899" customFormat="1" ht="14.25">
      <c r="K80" s="902"/>
      <c r="Z80" s="900"/>
      <c r="AI80" s="902"/>
    </row>
    <row r="81" spans="11:35" s="899" customFormat="1" ht="14.25">
      <c r="K81" s="902"/>
      <c r="Z81" s="900"/>
      <c r="AI81" s="902"/>
    </row>
    <row r="65535" spans="35:35">
      <c r="AI65535" s="910">
        <v>2848</v>
      </c>
    </row>
  </sheetData>
  <mergeCells count="21">
    <mergeCell ref="T3:U3"/>
    <mergeCell ref="V3:W3"/>
    <mergeCell ref="D3:F3"/>
    <mergeCell ref="I3:K3"/>
    <mergeCell ref="L3:M3"/>
    <mergeCell ref="N3:O3"/>
    <mergeCell ref="P3:Q3"/>
    <mergeCell ref="R3:S3"/>
    <mergeCell ref="AX3:AY3"/>
    <mergeCell ref="AZ3:BA3"/>
    <mergeCell ref="X3:Z3"/>
    <mergeCell ref="AA3:AB3"/>
    <mergeCell ref="AC3:AD3"/>
    <mergeCell ref="AE3:AF3"/>
    <mergeCell ref="AG3:AI3"/>
    <mergeCell ref="AJ3:AK3"/>
    <mergeCell ref="AL3:AM3"/>
    <mergeCell ref="AN3:AO3"/>
    <mergeCell ref="AP3:AR3"/>
    <mergeCell ref="AS3:AU3"/>
    <mergeCell ref="AV3:AW3"/>
  </mergeCells>
  <pageMargins left="0.7" right="0.7" top="0.75" bottom="0.75" header="0.3" footer="0.3"/>
  <pageSetup orientation="portrait" r:id="rId1"/>
  <ignoredErrors>
    <ignoredError sqref="Z5:Z20 Z22:Z36" formulaRange="1"/>
    <ignoredError sqref="AU3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BE38"/>
  <sheetViews>
    <sheetView workbookViewId="0">
      <pane xSplit="8" ySplit="4" topLeftCell="AG29" activePane="bottomRight" state="frozen"/>
      <selection pane="topRight" activeCell="I1" sqref="I1"/>
      <selection pane="bottomLeft" activeCell="A5" sqref="A5"/>
      <selection pane="bottomRight" activeCell="BD34" sqref="BD34"/>
    </sheetView>
  </sheetViews>
  <sheetFormatPr defaultColWidth="4.7109375" defaultRowHeight="21.75"/>
  <cols>
    <col min="1" max="1" width="5.28515625" style="3" customWidth="1"/>
    <col min="2" max="2" width="3" style="3" customWidth="1"/>
    <col min="3" max="3" width="12" style="3" customWidth="1"/>
    <col min="4" max="4" width="3.85546875" style="3" customWidth="1"/>
    <col min="5" max="5" width="10" style="3" customWidth="1"/>
    <col min="6" max="6" width="10.140625" style="3" customWidth="1"/>
    <col min="7" max="7" width="13.28515625" style="3" customWidth="1"/>
    <col min="8" max="8" width="7.85546875" style="3" customWidth="1"/>
    <col min="9" max="13" width="4.5703125" style="3" customWidth="1"/>
    <col min="14" max="14" width="4.28515625" style="3" customWidth="1"/>
    <col min="15" max="26" width="4.140625" style="3" customWidth="1"/>
    <col min="27" max="27" width="5.28515625" style="3" customWidth="1"/>
    <col min="28" max="28" width="5.85546875" style="3" customWidth="1"/>
    <col min="29" max="29" width="5.7109375" style="3" customWidth="1"/>
    <col min="30" max="35" width="4.140625" style="3" customWidth="1"/>
    <col min="36" max="37" width="4.7109375" style="3" customWidth="1"/>
    <col min="38" max="38" width="6.140625" style="3" customWidth="1"/>
    <col min="39" max="47" width="4.140625" style="3" customWidth="1"/>
    <col min="48" max="48" width="5.7109375" style="3" customWidth="1"/>
    <col min="49" max="49" width="6" style="3" customWidth="1"/>
    <col min="50" max="50" width="5.28515625" style="3" customWidth="1"/>
    <col min="51" max="54" width="4.140625" style="3" customWidth="1"/>
    <col min="55" max="55" width="8.42578125" style="3" customWidth="1"/>
    <col min="56" max="56" width="7.42578125" style="3" customWidth="1"/>
    <col min="57" max="16384" width="4.7109375" style="3"/>
  </cols>
  <sheetData>
    <row r="1" spans="1:57" ht="23.25">
      <c r="A1" s="2" t="s">
        <v>148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2" spans="1:57" ht="23.25">
      <c r="A2" s="4" t="s">
        <v>149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</row>
    <row r="3" spans="1:57">
      <c r="A3" s="5" t="s">
        <v>22</v>
      </c>
      <c r="B3" s="5" t="s">
        <v>0</v>
      </c>
      <c r="C3" s="5" t="s">
        <v>1</v>
      </c>
      <c r="D3" s="1071" t="s">
        <v>30</v>
      </c>
      <c r="E3" s="1082"/>
      <c r="F3" s="1072"/>
      <c r="G3" s="5" t="s">
        <v>31</v>
      </c>
      <c r="H3" s="6" t="s">
        <v>24</v>
      </c>
      <c r="I3" s="1083" t="s">
        <v>150</v>
      </c>
      <c r="J3" s="1084"/>
      <c r="K3" s="1085"/>
      <c r="L3" s="1086" t="s">
        <v>2</v>
      </c>
      <c r="M3" s="1087"/>
      <c r="N3" s="1088"/>
      <c r="O3" s="1071" t="s">
        <v>3</v>
      </c>
      <c r="P3" s="1072"/>
      <c r="Q3" s="1071" t="s">
        <v>4</v>
      </c>
      <c r="R3" s="1072"/>
      <c r="S3" s="1071" t="s">
        <v>5</v>
      </c>
      <c r="T3" s="1072"/>
      <c r="U3" s="1071" t="s">
        <v>6</v>
      </c>
      <c r="V3" s="1072"/>
      <c r="W3" s="1071" t="s">
        <v>7</v>
      </c>
      <c r="X3" s="1072"/>
      <c r="Y3" s="1071" t="s">
        <v>8</v>
      </c>
      <c r="Z3" s="1072"/>
      <c r="AA3" s="1079" t="s">
        <v>9</v>
      </c>
      <c r="AB3" s="1080"/>
      <c r="AC3" s="1081"/>
      <c r="AD3" s="1071" t="s">
        <v>10</v>
      </c>
      <c r="AE3" s="1072"/>
      <c r="AF3" s="1071" t="s">
        <v>11</v>
      </c>
      <c r="AG3" s="1072"/>
      <c r="AH3" s="1071" t="s">
        <v>12</v>
      </c>
      <c r="AI3" s="1072"/>
      <c r="AJ3" s="1073" t="s">
        <v>13</v>
      </c>
      <c r="AK3" s="1074"/>
      <c r="AL3" s="1075"/>
      <c r="AM3" s="1071" t="s">
        <v>14</v>
      </c>
      <c r="AN3" s="1072"/>
      <c r="AO3" s="1071" t="s">
        <v>15</v>
      </c>
      <c r="AP3" s="1072"/>
      <c r="AQ3" s="1071" t="s">
        <v>16</v>
      </c>
      <c r="AR3" s="1072"/>
      <c r="AS3" s="1076" t="s">
        <v>17</v>
      </c>
      <c r="AT3" s="1077"/>
      <c r="AU3" s="1078"/>
      <c r="AV3" s="1063" t="s">
        <v>151</v>
      </c>
      <c r="AW3" s="1064"/>
      <c r="AX3" s="1065"/>
      <c r="AY3" s="1066" t="s">
        <v>33</v>
      </c>
      <c r="AZ3" s="1067"/>
      <c r="BA3" s="1066" t="s">
        <v>34</v>
      </c>
      <c r="BB3" s="1067"/>
      <c r="BC3" s="7" t="s">
        <v>37</v>
      </c>
      <c r="BD3" s="5" t="s">
        <v>23</v>
      </c>
    </row>
    <row r="4" spans="1:57">
      <c r="A4" s="8"/>
      <c r="B4" s="9"/>
      <c r="C4" s="8"/>
      <c r="D4" s="8" t="s">
        <v>28</v>
      </c>
      <c r="E4" s="8" t="s">
        <v>29</v>
      </c>
      <c r="F4" s="8" t="s">
        <v>27</v>
      </c>
      <c r="G4" s="8" t="s">
        <v>32</v>
      </c>
      <c r="H4" s="10" t="s">
        <v>25</v>
      </c>
      <c r="I4" s="462" t="s">
        <v>19</v>
      </c>
      <c r="J4" s="462" t="s">
        <v>20</v>
      </c>
      <c r="K4" s="463" t="s">
        <v>18</v>
      </c>
      <c r="L4" s="470" t="s">
        <v>19</v>
      </c>
      <c r="M4" s="470" t="s">
        <v>20</v>
      </c>
      <c r="N4" s="471" t="s">
        <v>18</v>
      </c>
      <c r="O4" s="11" t="s">
        <v>19</v>
      </c>
      <c r="P4" s="11" t="s">
        <v>20</v>
      </c>
      <c r="Q4" s="11" t="s">
        <v>19</v>
      </c>
      <c r="R4" s="11" t="s">
        <v>20</v>
      </c>
      <c r="S4" s="11" t="s">
        <v>19</v>
      </c>
      <c r="T4" s="11" t="s">
        <v>20</v>
      </c>
      <c r="U4" s="11" t="s">
        <v>19</v>
      </c>
      <c r="V4" s="11" t="s">
        <v>20</v>
      </c>
      <c r="W4" s="11" t="s">
        <v>19</v>
      </c>
      <c r="X4" s="11" t="s">
        <v>20</v>
      </c>
      <c r="Y4" s="11" t="s">
        <v>19</v>
      </c>
      <c r="Z4" s="11" t="s">
        <v>20</v>
      </c>
      <c r="AA4" s="441" t="s">
        <v>19</v>
      </c>
      <c r="AB4" s="441" t="s">
        <v>20</v>
      </c>
      <c r="AC4" s="456" t="s">
        <v>18</v>
      </c>
      <c r="AD4" s="11" t="s">
        <v>19</v>
      </c>
      <c r="AE4" s="11" t="s">
        <v>20</v>
      </c>
      <c r="AF4" s="11" t="s">
        <v>19</v>
      </c>
      <c r="AG4" s="11" t="s">
        <v>20</v>
      </c>
      <c r="AH4" s="11" t="s">
        <v>19</v>
      </c>
      <c r="AI4" s="11" t="s">
        <v>20</v>
      </c>
      <c r="AJ4" s="432" t="s">
        <v>19</v>
      </c>
      <c r="AK4" s="432" t="s">
        <v>20</v>
      </c>
      <c r="AL4" s="432" t="s">
        <v>18</v>
      </c>
      <c r="AM4" s="11" t="s">
        <v>19</v>
      </c>
      <c r="AN4" s="11" t="s">
        <v>20</v>
      </c>
      <c r="AO4" s="11" t="s">
        <v>19</v>
      </c>
      <c r="AP4" s="11" t="s">
        <v>20</v>
      </c>
      <c r="AQ4" s="11" t="s">
        <v>19</v>
      </c>
      <c r="AR4" s="11" t="s">
        <v>20</v>
      </c>
      <c r="AS4" s="449" t="s">
        <v>19</v>
      </c>
      <c r="AT4" s="449" t="s">
        <v>20</v>
      </c>
      <c r="AU4" s="449" t="s">
        <v>18</v>
      </c>
      <c r="AV4" s="435" t="s">
        <v>19</v>
      </c>
      <c r="AW4" s="435" t="s">
        <v>20</v>
      </c>
      <c r="AX4" s="435" t="s">
        <v>18</v>
      </c>
      <c r="AY4" s="12" t="s">
        <v>19</v>
      </c>
      <c r="AZ4" s="12" t="s">
        <v>20</v>
      </c>
      <c r="BA4" s="13" t="s">
        <v>19</v>
      </c>
      <c r="BB4" s="14" t="s">
        <v>20</v>
      </c>
      <c r="BC4" s="15" t="s">
        <v>38</v>
      </c>
      <c r="BD4" s="8"/>
    </row>
    <row r="5" spans="1:57">
      <c r="A5" s="16" t="s">
        <v>153</v>
      </c>
      <c r="B5" s="427">
        <v>1</v>
      </c>
      <c r="C5" s="428" t="s">
        <v>154</v>
      </c>
      <c r="D5" s="427">
        <v>7</v>
      </c>
      <c r="E5" s="423" t="s">
        <v>155</v>
      </c>
      <c r="F5" s="422" t="s">
        <v>153</v>
      </c>
      <c r="G5" s="422" t="s">
        <v>156</v>
      </c>
      <c r="H5" s="421" t="s">
        <v>47</v>
      </c>
      <c r="I5" s="464"/>
      <c r="J5" s="464"/>
      <c r="K5" s="465"/>
      <c r="L5" s="472"/>
      <c r="M5" s="472"/>
      <c r="N5" s="473">
        <f>SUM(L5:M5)</f>
        <v>0</v>
      </c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421">
        <f>SUM(O5,Q5,S5,U5,W5,Y5)</f>
        <v>0</v>
      </c>
      <c r="AB5" s="421">
        <f>SUM(P5,R5,T5,V5,X5,Z5)</f>
        <v>0</v>
      </c>
      <c r="AC5" s="442">
        <f>SUM(AA5:AB5)</f>
        <v>0</v>
      </c>
      <c r="AD5" s="18">
        <v>83</v>
      </c>
      <c r="AE5" s="18">
        <v>88</v>
      </c>
      <c r="AF5" s="18">
        <v>68</v>
      </c>
      <c r="AG5" s="18">
        <v>68</v>
      </c>
      <c r="AH5" s="18">
        <v>53</v>
      </c>
      <c r="AI5" s="18">
        <v>72</v>
      </c>
      <c r="AJ5" s="433">
        <f>SUM(AD5,AF5,AH5)</f>
        <v>204</v>
      </c>
      <c r="AK5" s="433">
        <f>SUM(AE5,AG5,AI5)</f>
        <v>228</v>
      </c>
      <c r="AL5" s="433">
        <f>SUM(AJ5:AK5)</f>
        <v>432</v>
      </c>
      <c r="AM5" s="18">
        <v>63</v>
      </c>
      <c r="AN5" s="18">
        <v>68</v>
      </c>
      <c r="AO5" s="18">
        <v>50</v>
      </c>
      <c r="AP5" s="18">
        <v>96</v>
      </c>
      <c r="AQ5" s="18">
        <v>47</v>
      </c>
      <c r="AR5" s="18">
        <v>84</v>
      </c>
      <c r="AS5" s="450">
        <f>SUM(AM5,AO5,AQ5)</f>
        <v>160</v>
      </c>
      <c r="AT5" s="450">
        <f>SUM(AN5,AP5,AR5)</f>
        <v>248</v>
      </c>
      <c r="AU5" s="450">
        <f>SUM(AS5:AT5)</f>
        <v>408</v>
      </c>
      <c r="AV5" s="436">
        <f>SUBTOTAL(9,I5,L5,O5,Q5,S5,U5,W5,Y5,AD5,AF5,AH5,AM5,AO5,AQ5)</f>
        <v>364</v>
      </c>
      <c r="AW5" s="436">
        <f>SUBTOTAL(9,J5,M5,P5,R5,T5,V5,X5,Z5,AE5,AG5,AI5,AN5,AP5,AR5)</f>
        <v>476</v>
      </c>
      <c r="AX5" s="436">
        <f>SUM(AV5:AW5)</f>
        <v>840</v>
      </c>
      <c r="AY5" s="19"/>
      <c r="AZ5" s="19"/>
      <c r="BA5" s="20">
        <v>17</v>
      </c>
      <c r="BB5" s="20">
        <v>45</v>
      </c>
      <c r="BC5" s="21">
        <f>SUM(AY5:BB5)</f>
        <v>62</v>
      </c>
      <c r="BD5" s="551" t="s">
        <v>135</v>
      </c>
    </row>
    <row r="6" spans="1:57">
      <c r="A6" s="23" t="s">
        <v>153</v>
      </c>
      <c r="B6" s="429">
        <v>2</v>
      </c>
      <c r="C6" s="430" t="s">
        <v>158</v>
      </c>
      <c r="D6" s="429">
        <v>5</v>
      </c>
      <c r="E6" s="426" t="s">
        <v>159</v>
      </c>
      <c r="F6" s="425" t="s">
        <v>160</v>
      </c>
      <c r="G6" s="425" t="s">
        <v>161</v>
      </c>
      <c r="H6" s="424" t="s">
        <v>47</v>
      </c>
      <c r="I6" s="466"/>
      <c r="J6" s="466"/>
      <c r="K6" s="467"/>
      <c r="L6" s="474"/>
      <c r="M6" s="474"/>
      <c r="N6" s="475">
        <f t="shared" ref="N6:N33" si="0">L6+M6</f>
        <v>0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424">
        <f>O6+Q6+S6+U6+W6+Y6</f>
        <v>0</v>
      </c>
      <c r="AB6" s="424">
        <f>P6+R6+T6+V6+X6+Z6</f>
        <v>0</v>
      </c>
      <c r="AC6" s="444">
        <f t="shared" ref="AC6:AC33" si="1">AA6+AB6</f>
        <v>0</v>
      </c>
      <c r="AD6" s="25">
        <v>26</v>
      </c>
      <c r="AE6" s="25">
        <v>25</v>
      </c>
      <c r="AF6" s="25">
        <v>19</v>
      </c>
      <c r="AG6" s="25">
        <v>11</v>
      </c>
      <c r="AH6" s="25">
        <v>12</v>
      </c>
      <c r="AI6" s="25">
        <v>12</v>
      </c>
      <c r="AJ6" s="434">
        <f>AD6+AF6+AH6</f>
        <v>57</v>
      </c>
      <c r="AK6" s="434">
        <f>AE6+AG6+AI6</f>
        <v>48</v>
      </c>
      <c r="AL6" s="434">
        <f>AK6+AJ6</f>
        <v>105</v>
      </c>
      <c r="AM6" s="25">
        <v>15</v>
      </c>
      <c r="AN6" s="25">
        <v>10</v>
      </c>
      <c r="AO6" s="25">
        <v>2</v>
      </c>
      <c r="AP6" s="25">
        <v>10</v>
      </c>
      <c r="AQ6" s="25">
        <v>10</v>
      </c>
      <c r="AR6" s="25">
        <v>4</v>
      </c>
      <c r="AS6" s="451">
        <f>AM6+AO6+AQ6</f>
        <v>27</v>
      </c>
      <c r="AT6" s="451">
        <f>AN6+AP6+AR6</f>
        <v>24</v>
      </c>
      <c r="AU6" s="451">
        <f>AT6+AS6</f>
        <v>51</v>
      </c>
      <c r="AV6" s="437">
        <f>L6+AA6+AJ6+AS6</f>
        <v>84</v>
      </c>
      <c r="AW6" s="437">
        <f>M6+AB6+AK6+AT6</f>
        <v>72</v>
      </c>
      <c r="AX6" s="437">
        <f>AW6+AV6</f>
        <v>156</v>
      </c>
      <c r="AY6" s="26"/>
      <c r="AZ6" s="26"/>
      <c r="BA6" s="26">
        <v>7</v>
      </c>
      <c r="BB6" s="26">
        <v>6</v>
      </c>
      <c r="BC6" s="27">
        <f>BB6+BA6+AZ6+AY6</f>
        <v>13</v>
      </c>
      <c r="BD6" s="474" t="s">
        <v>135</v>
      </c>
    </row>
    <row r="7" spans="1:57">
      <c r="A7" s="23" t="s">
        <v>153</v>
      </c>
      <c r="B7" s="22">
        <v>3</v>
      </c>
      <c r="C7" s="23" t="s">
        <v>162</v>
      </c>
      <c r="D7" s="22">
        <v>6</v>
      </c>
      <c r="E7" s="24" t="s">
        <v>163</v>
      </c>
      <c r="F7" s="23" t="s">
        <v>164</v>
      </c>
      <c r="G7" s="23" t="s">
        <v>165</v>
      </c>
      <c r="H7" s="36" t="s">
        <v>58</v>
      </c>
      <c r="I7" s="467"/>
      <c r="J7" s="467"/>
      <c r="K7" s="467"/>
      <c r="L7" s="476">
        <v>6</v>
      </c>
      <c r="M7" s="476">
        <v>4</v>
      </c>
      <c r="N7" s="475">
        <f t="shared" si="0"/>
        <v>10</v>
      </c>
      <c r="O7" s="29">
        <v>1</v>
      </c>
      <c r="P7" s="29">
        <v>5</v>
      </c>
      <c r="Q7" s="29">
        <v>5</v>
      </c>
      <c r="R7" s="29">
        <v>3</v>
      </c>
      <c r="S7" s="29">
        <v>3</v>
      </c>
      <c r="T7" s="29">
        <v>4</v>
      </c>
      <c r="U7" s="29">
        <v>11</v>
      </c>
      <c r="V7" s="29">
        <v>5</v>
      </c>
      <c r="W7" s="29">
        <v>6</v>
      </c>
      <c r="X7" s="29">
        <v>6</v>
      </c>
      <c r="Y7" s="29">
        <v>1</v>
      </c>
      <c r="Z7" s="29">
        <v>6</v>
      </c>
      <c r="AA7" s="424">
        <f t="shared" ref="AA7:AB33" si="2">O7+Q7+S7+U7+W7+Y7</f>
        <v>27</v>
      </c>
      <c r="AB7" s="424">
        <f t="shared" si="2"/>
        <v>29</v>
      </c>
      <c r="AC7" s="444">
        <f t="shared" si="1"/>
        <v>56</v>
      </c>
      <c r="AD7" s="22"/>
      <c r="AE7" s="22"/>
      <c r="AF7" s="22"/>
      <c r="AG7" s="22"/>
      <c r="AH7" s="22"/>
      <c r="AI7" s="22"/>
      <c r="AJ7" s="445">
        <f t="shared" ref="AJ7:AK22" si="3">AD7+AF7+AH7</f>
        <v>0</v>
      </c>
      <c r="AK7" s="445">
        <f t="shared" si="3"/>
        <v>0</v>
      </c>
      <c r="AL7" s="445">
        <f t="shared" ref="AL7:AL33" si="4">AK7+AJ7</f>
        <v>0</v>
      </c>
      <c r="AM7" s="22"/>
      <c r="AN7" s="22"/>
      <c r="AO7" s="22"/>
      <c r="AP7" s="22"/>
      <c r="AQ7" s="22"/>
      <c r="AR7" s="22"/>
      <c r="AS7" s="452">
        <f t="shared" ref="AS7:AT33" si="5">AM7+AO7+AQ7</f>
        <v>0</v>
      </c>
      <c r="AT7" s="452">
        <f t="shared" si="5"/>
        <v>0</v>
      </c>
      <c r="AU7" s="452">
        <f t="shared" ref="AU7:AU33" si="6">AT7+AS7</f>
        <v>0</v>
      </c>
      <c r="AV7" s="436">
        <f t="shared" ref="AV7:AW19" si="7">SUBTOTAL(9,I7,L7,O7,Q7,S7,U7,W7,Y7,AD7,AF7,AH7,AM7,AO7,AQ7)</f>
        <v>33</v>
      </c>
      <c r="AW7" s="436">
        <f t="shared" si="7"/>
        <v>33</v>
      </c>
      <c r="AX7" s="436">
        <f t="shared" ref="AX7:AX19" si="8">SUM(AV7:AW7)</f>
        <v>66</v>
      </c>
      <c r="AY7" s="30">
        <v>1</v>
      </c>
      <c r="AZ7" s="30">
        <v>2</v>
      </c>
      <c r="BA7" s="30"/>
      <c r="BB7" s="30"/>
      <c r="BC7" s="31">
        <f t="shared" ref="BC7:BC33" si="9">BB7+BA7+AZ7+AY7</f>
        <v>3</v>
      </c>
      <c r="BD7" s="22" t="s">
        <v>157</v>
      </c>
      <c r="BE7" s="3">
        <v>1</v>
      </c>
    </row>
    <row r="8" spans="1:57">
      <c r="A8" s="23" t="s">
        <v>153</v>
      </c>
      <c r="B8" s="17">
        <v>4</v>
      </c>
      <c r="C8" s="23" t="s">
        <v>166</v>
      </c>
      <c r="D8" s="22">
        <v>6</v>
      </c>
      <c r="E8" s="24" t="s">
        <v>163</v>
      </c>
      <c r="F8" s="23" t="s">
        <v>164</v>
      </c>
      <c r="G8" s="23" t="s">
        <v>165</v>
      </c>
      <c r="H8" s="36" t="s">
        <v>58</v>
      </c>
      <c r="I8" s="467"/>
      <c r="J8" s="467"/>
      <c r="K8" s="467"/>
      <c r="L8" s="475"/>
      <c r="M8" s="475"/>
      <c r="N8" s="475">
        <f t="shared" si="0"/>
        <v>0</v>
      </c>
      <c r="O8" s="29">
        <v>24</v>
      </c>
      <c r="P8" s="29">
        <v>16</v>
      </c>
      <c r="Q8" s="29">
        <v>23</v>
      </c>
      <c r="R8" s="29">
        <v>19</v>
      </c>
      <c r="S8" s="29">
        <v>22</v>
      </c>
      <c r="T8" s="29">
        <v>19</v>
      </c>
      <c r="U8" s="29">
        <v>15</v>
      </c>
      <c r="V8" s="29">
        <v>22</v>
      </c>
      <c r="W8" s="29">
        <v>20</v>
      </c>
      <c r="X8" s="29">
        <v>16</v>
      </c>
      <c r="Y8" s="29">
        <v>15</v>
      </c>
      <c r="Z8" s="29">
        <v>19</v>
      </c>
      <c r="AA8" s="424">
        <f t="shared" si="2"/>
        <v>119</v>
      </c>
      <c r="AB8" s="424">
        <f t="shared" si="2"/>
        <v>111</v>
      </c>
      <c r="AC8" s="444">
        <f t="shared" si="1"/>
        <v>230</v>
      </c>
      <c r="AD8" s="22"/>
      <c r="AE8" s="22"/>
      <c r="AF8" s="22"/>
      <c r="AG8" s="22"/>
      <c r="AH8" s="22"/>
      <c r="AI8" s="22"/>
      <c r="AJ8" s="445">
        <f t="shared" si="3"/>
        <v>0</v>
      </c>
      <c r="AK8" s="445">
        <f t="shared" si="3"/>
        <v>0</v>
      </c>
      <c r="AL8" s="445">
        <f t="shared" si="4"/>
        <v>0</v>
      </c>
      <c r="AM8" s="22"/>
      <c r="AN8" s="22"/>
      <c r="AO8" s="22"/>
      <c r="AP8" s="22"/>
      <c r="AQ8" s="22"/>
      <c r="AR8" s="22"/>
      <c r="AS8" s="452">
        <f t="shared" si="5"/>
        <v>0</v>
      </c>
      <c r="AT8" s="452">
        <f t="shared" si="5"/>
        <v>0</v>
      </c>
      <c r="AU8" s="452">
        <f t="shared" si="6"/>
        <v>0</v>
      </c>
      <c r="AV8" s="436">
        <f t="shared" si="7"/>
        <v>119</v>
      </c>
      <c r="AW8" s="436">
        <f t="shared" si="7"/>
        <v>111</v>
      </c>
      <c r="AX8" s="436">
        <f t="shared" si="8"/>
        <v>230</v>
      </c>
      <c r="AY8" s="30">
        <v>5</v>
      </c>
      <c r="AZ8" s="30">
        <v>5</v>
      </c>
      <c r="BA8" s="30"/>
      <c r="BB8" s="30"/>
      <c r="BC8" s="31">
        <f t="shared" si="9"/>
        <v>10</v>
      </c>
      <c r="BD8" s="22" t="s">
        <v>157</v>
      </c>
      <c r="BE8" s="3">
        <v>2</v>
      </c>
    </row>
    <row r="9" spans="1:57">
      <c r="A9" s="23" t="s">
        <v>153</v>
      </c>
      <c r="B9" s="22">
        <v>5</v>
      </c>
      <c r="C9" s="23" t="s">
        <v>167</v>
      </c>
      <c r="D9" s="22">
        <v>2</v>
      </c>
      <c r="E9" s="24" t="s">
        <v>164</v>
      </c>
      <c r="F9" s="23" t="s">
        <v>164</v>
      </c>
      <c r="G9" s="23" t="s">
        <v>165</v>
      </c>
      <c r="H9" s="36" t="s">
        <v>58</v>
      </c>
      <c r="I9" s="467"/>
      <c r="J9" s="467"/>
      <c r="K9" s="467"/>
      <c r="L9" s="476">
        <v>6</v>
      </c>
      <c r="M9" s="476">
        <v>4</v>
      </c>
      <c r="N9" s="475">
        <f t="shared" si="0"/>
        <v>10</v>
      </c>
      <c r="O9" s="29">
        <v>1</v>
      </c>
      <c r="P9" s="29">
        <v>5</v>
      </c>
      <c r="Q9" s="29">
        <v>5</v>
      </c>
      <c r="R9" s="29">
        <v>3</v>
      </c>
      <c r="S9" s="29">
        <v>3</v>
      </c>
      <c r="T9" s="29">
        <v>4</v>
      </c>
      <c r="U9" s="29">
        <v>11</v>
      </c>
      <c r="V9" s="29">
        <v>7</v>
      </c>
      <c r="W9" s="29">
        <v>7</v>
      </c>
      <c r="X9" s="29">
        <v>6</v>
      </c>
      <c r="Y9" s="29">
        <v>3</v>
      </c>
      <c r="Z9" s="29">
        <v>3</v>
      </c>
      <c r="AA9" s="424">
        <f t="shared" si="2"/>
        <v>30</v>
      </c>
      <c r="AB9" s="424">
        <f t="shared" si="2"/>
        <v>28</v>
      </c>
      <c r="AC9" s="444">
        <f t="shared" si="1"/>
        <v>58</v>
      </c>
      <c r="AD9" s="22"/>
      <c r="AE9" s="22"/>
      <c r="AF9" s="22"/>
      <c r="AG9" s="22"/>
      <c r="AH9" s="22"/>
      <c r="AI9" s="22"/>
      <c r="AJ9" s="445">
        <f t="shared" si="3"/>
        <v>0</v>
      </c>
      <c r="AK9" s="445">
        <f t="shared" si="3"/>
        <v>0</v>
      </c>
      <c r="AL9" s="445">
        <f t="shared" si="4"/>
        <v>0</v>
      </c>
      <c r="AM9" s="22"/>
      <c r="AN9" s="22"/>
      <c r="AO9" s="22"/>
      <c r="AP9" s="22"/>
      <c r="AQ9" s="22"/>
      <c r="AR9" s="22"/>
      <c r="AS9" s="452">
        <f t="shared" si="5"/>
        <v>0</v>
      </c>
      <c r="AT9" s="452">
        <f t="shared" si="5"/>
        <v>0</v>
      </c>
      <c r="AU9" s="452">
        <f t="shared" si="6"/>
        <v>0</v>
      </c>
      <c r="AV9" s="436">
        <f t="shared" si="7"/>
        <v>36</v>
      </c>
      <c r="AW9" s="436">
        <f t="shared" si="7"/>
        <v>32</v>
      </c>
      <c r="AX9" s="436">
        <f t="shared" si="8"/>
        <v>68</v>
      </c>
      <c r="AY9" s="30">
        <v>1</v>
      </c>
      <c r="AZ9" s="30">
        <v>3</v>
      </c>
      <c r="BA9" s="30"/>
      <c r="BB9" s="30"/>
      <c r="BC9" s="31">
        <f t="shared" si="9"/>
        <v>4</v>
      </c>
      <c r="BD9" s="22" t="s">
        <v>157</v>
      </c>
      <c r="BE9" s="3">
        <v>3</v>
      </c>
    </row>
    <row r="10" spans="1:57">
      <c r="A10" s="486" t="s">
        <v>153</v>
      </c>
      <c r="B10" s="487">
        <v>6</v>
      </c>
      <c r="C10" s="486" t="s">
        <v>168</v>
      </c>
      <c r="D10" s="487">
        <v>9</v>
      </c>
      <c r="E10" s="488" t="s">
        <v>169</v>
      </c>
      <c r="F10" s="486" t="s">
        <v>164</v>
      </c>
      <c r="G10" s="486" t="s">
        <v>170</v>
      </c>
      <c r="H10" s="487" t="s">
        <v>60</v>
      </c>
      <c r="I10" s="467"/>
      <c r="J10" s="467"/>
      <c r="K10" s="467"/>
      <c r="L10" s="477">
        <v>10</v>
      </c>
      <c r="M10" s="477">
        <v>8</v>
      </c>
      <c r="N10" s="475">
        <f t="shared" si="0"/>
        <v>18</v>
      </c>
      <c r="O10" s="25">
        <v>12</v>
      </c>
      <c r="P10" s="25">
        <v>3</v>
      </c>
      <c r="Q10" s="25">
        <v>9</v>
      </c>
      <c r="R10" s="25">
        <v>9</v>
      </c>
      <c r="S10" s="25">
        <v>9</v>
      </c>
      <c r="T10" s="25">
        <v>14</v>
      </c>
      <c r="U10" s="25">
        <v>5</v>
      </c>
      <c r="V10" s="25">
        <v>9</v>
      </c>
      <c r="W10" s="25">
        <v>13</v>
      </c>
      <c r="X10" s="25">
        <v>7</v>
      </c>
      <c r="Y10" s="25">
        <v>11</v>
      </c>
      <c r="Z10" s="25">
        <v>5</v>
      </c>
      <c r="AA10" s="424">
        <f t="shared" si="2"/>
        <v>59</v>
      </c>
      <c r="AB10" s="424">
        <f t="shared" si="2"/>
        <v>47</v>
      </c>
      <c r="AC10" s="444">
        <f t="shared" si="1"/>
        <v>106</v>
      </c>
      <c r="AD10" s="25">
        <v>11</v>
      </c>
      <c r="AE10" s="25">
        <v>12</v>
      </c>
      <c r="AF10" s="25">
        <v>8</v>
      </c>
      <c r="AG10" s="25">
        <v>3</v>
      </c>
      <c r="AH10" s="25">
        <v>12</v>
      </c>
      <c r="AI10" s="25">
        <v>0</v>
      </c>
      <c r="AJ10" s="445">
        <f t="shared" si="3"/>
        <v>31</v>
      </c>
      <c r="AK10" s="445">
        <f t="shared" si="3"/>
        <v>15</v>
      </c>
      <c r="AL10" s="445">
        <f t="shared" si="4"/>
        <v>46</v>
      </c>
      <c r="AM10" s="22"/>
      <c r="AN10" s="22"/>
      <c r="AO10" s="22"/>
      <c r="AP10" s="22"/>
      <c r="AQ10" s="22"/>
      <c r="AR10" s="22"/>
      <c r="AS10" s="452">
        <f t="shared" si="5"/>
        <v>0</v>
      </c>
      <c r="AT10" s="452">
        <f t="shared" si="5"/>
        <v>0</v>
      </c>
      <c r="AU10" s="452">
        <f t="shared" si="6"/>
        <v>0</v>
      </c>
      <c r="AV10" s="436">
        <f t="shared" si="7"/>
        <v>100</v>
      </c>
      <c r="AW10" s="436">
        <f t="shared" si="7"/>
        <v>70</v>
      </c>
      <c r="AX10" s="436">
        <f t="shared" si="8"/>
        <v>170</v>
      </c>
      <c r="AY10" s="26">
        <v>1</v>
      </c>
      <c r="AZ10" s="26">
        <v>8</v>
      </c>
      <c r="BA10" s="26">
        <v>2</v>
      </c>
      <c r="BB10" s="26">
        <v>3</v>
      </c>
      <c r="BC10" s="31">
        <f t="shared" si="9"/>
        <v>14</v>
      </c>
      <c r="BD10" s="22" t="s">
        <v>157</v>
      </c>
      <c r="BE10" s="3">
        <v>4</v>
      </c>
    </row>
    <row r="11" spans="1:57">
      <c r="A11" s="23" t="s">
        <v>153</v>
      </c>
      <c r="B11" s="17">
        <v>7</v>
      </c>
      <c r="C11" s="23" t="s">
        <v>171</v>
      </c>
      <c r="D11" s="22">
        <v>5</v>
      </c>
      <c r="E11" s="24" t="s">
        <v>172</v>
      </c>
      <c r="F11" s="23" t="s">
        <v>164</v>
      </c>
      <c r="G11" s="23" t="s">
        <v>170</v>
      </c>
      <c r="H11" s="36" t="s">
        <v>58</v>
      </c>
      <c r="I11" s="467"/>
      <c r="J11" s="467"/>
      <c r="K11" s="467"/>
      <c r="L11" s="477">
        <v>7</v>
      </c>
      <c r="M11" s="477">
        <v>14</v>
      </c>
      <c r="N11" s="475">
        <f t="shared" si="0"/>
        <v>21</v>
      </c>
      <c r="O11" s="25">
        <v>6</v>
      </c>
      <c r="P11" s="25">
        <v>5</v>
      </c>
      <c r="Q11" s="25">
        <v>11</v>
      </c>
      <c r="R11" s="25">
        <v>5</v>
      </c>
      <c r="S11" s="25">
        <v>6</v>
      </c>
      <c r="T11" s="25">
        <v>6</v>
      </c>
      <c r="U11" s="25">
        <v>4</v>
      </c>
      <c r="V11" s="25">
        <v>4</v>
      </c>
      <c r="W11" s="25">
        <v>4</v>
      </c>
      <c r="X11" s="25">
        <v>4</v>
      </c>
      <c r="Y11" s="25">
        <v>6</v>
      </c>
      <c r="Z11" s="25">
        <v>5</v>
      </c>
      <c r="AA11" s="424">
        <f t="shared" si="2"/>
        <v>37</v>
      </c>
      <c r="AB11" s="424">
        <f t="shared" si="2"/>
        <v>29</v>
      </c>
      <c r="AC11" s="444">
        <f t="shared" si="1"/>
        <v>66</v>
      </c>
      <c r="AD11" s="22"/>
      <c r="AE11" s="22"/>
      <c r="AF11" s="22"/>
      <c r="AG11" s="22"/>
      <c r="AH11" s="22"/>
      <c r="AI11" s="22"/>
      <c r="AJ11" s="445">
        <f t="shared" si="3"/>
        <v>0</v>
      </c>
      <c r="AK11" s="445">
        <f t="shared" si="3"/>
        <v>0</v>
      </c>
      <c r="AL11" s="445">
        <f t="shared" si="4"/>
        <v>0</v>
      </c>
      <c r="AM11" s="22"/>
      <c r="AN11" s="22"/>
      <c r="AO11" s="22"/>
      <c r="AP11" s="22"/>
      <c r="AQ11" s="22"/>
      <c r="AR11" s="22"/>
      <c r="AS11" s="452">
        <f t="shared" si="5"/>
        <v>0</v>
      </c>
      <c r="AT11" s="452">
        <f t="shared" si="5"/>
        <v>0</v>
      </c>
      <c r="AU11" s="452">
        <f t="shared" si="6"/>
        <v>0</v>
      </c>
      <c r="AV11" s="436">
        <f t="shared" si="7"/>
        <v>44</v>
      </c>
      <c r="AW11" s="436">
        <f t="shared" si="7"/>
        <v>43</v>
      </c>
      <c r="AX11" s="436">
        <f t="shared" si="8"/>
        <v>87</v>
      </c>
      <c r="AY11" s="26">
        <v>1</v>
      </c>
      <c r="AZ11" s="26">
        <v>5</v>
      </c>
      <c r="BA11" s="26"/>
      <c r="BB11" s="26"/>
      <c r="BC11" s="31">
        <f t="shared" si="9"/>
        <v>6</v>
      </c>
      <c r="BD11" s="22" t="s">
        <v>157</v>
      </c>
      <c r="BE11" s="3">
        <v>5</v>
      </c>
    </row>
    <row r="12" spans="1:57">
      <c r="A12" s="23" t="s">
        <v>153</v>
      </c>
      <c r="B12" s="22">
        <v>8</v>
      </c>
      <c r="C12" s="23" t="s">
        <v>173</v>
      </c>
      <c r="D12" s="22">
        <v>7</v>
      </c>
      <c r="E12" s="24" t="s">
        <v>174</v>
      </c>
      <c r="F12" s="23" t="s">
        <v>160</v>
      </c>
      <c r="G12" s="23" t="s">
        <v>175</v>
      </c>
      <c r="H12" s="36" t="s">
        <v>58</v>
      </c>
      <c r="I12" s="467"/>
      <c r="J12" s="467"/>
      <c r="K12" s="467"/>
      <c r="L12" s="477">
        <v>30</v>
      </c>
      <c r="M12" s="477">
        <v>21</v>
      </c>
      <c r="N12" s="475">
        <f t="shared" si="0"/>
        <v>51</v>
      </c>
      <c r="O12" s="32">
        <v>7</v>
      </c>
      <c r="P12" s="32">
        <v>9</v>
      </c>
      <c r="Q12" s="32">
        <v>14</v>
      </c>
      <c r="R12" s="32">
        <v>18</v>
      </c>
      <c r="S12" s="32">
        <v>14</v>
      </c>
      <c r="T12" s="32">
        <v>6</v>
      </c>
      <c r="U12" s="32">
        <v>13</v>
      </c>
      <c r="V12" s="32">
        <v>7</v>
      </c>
      <c r="W12" s="32">
        <v>17</v>
      </c>
      <c r="X12" s="32">
        <v>12</v>
      </c>
      <c r="Y12" s="32">
        <v>10</v>
      </c>
      <c r="Z12" s="32">
        <v>12</v>
      </c>
      <c r="AA12" s="424">
        <f t="shared" si="2"/>
        <v>75</v>
      </c>
      <c r="AB12" s="424">
        <f t="shared" si="2"/>
        <v>64</v>
      </c>
      <c r="AC12" s="444">
        <f t="shared" si="1"/>
        <v>139</v>
      </c>
      <c r="AD12" s="22"/>
      <c r="AE12" s="22"/>
      <c r="AF12" s="22"/>
      <c r="AG12" s="22"/>
      <c r="AH12" s="22"/>
      <c r="AI12" s="22"/>
      <c r="AJ12" s="445">
        <f t="shared" si="3"/>
        <v>0</v>
      </c>
      <c r="AK12" s="445">
        <f t="shared" si="3"/>
        <v>0</v>
      </c>
      <c r="AL12" s="445">
        <f t="shared" si="4"/>
        <v>0</v>
      </c>
      <c r="AM12" s="22"/>
      <c r="AN12" s="22"/>
      <c r="AO12" s="22"/>
      <c r="AP12" s="22"/>
      <c r="AQ12" s="22"/>
      <c r="AR12" s="22"/>
      <c r="AS12" s="452">
        <f t="shared" si="5"/>
        <v>0</v>
      </c>
      <c r="AT12" s="452">
        <f t="shared" si="5"/>
        <v>0</v>
      </c>
      <c r="AU12" s="452">
        <f t="shared" si="6"/>
        <v>0</v>
      </c>
      <c r="AV12" s="436">
        <f t="shared" si="7"/>
        <v>105</v>
      </c>
      <c r="AW12" s="436">
        <f t="shared" si="7"/>
        <v>85</v>
      </c>
      <c r="AX12" s="436">
        <f t="shared" si="8"/>
        <v>190</v>
      </c>
      <c r="AY12" s="32">
        <v>3</v>
      </c>
      <c r="AZ12" s="26">
        <v>10</v>
      </c>
      <c r="BA12" s="30"/>
      <c r="BB12" s="30"/>
      <c r="BC12" s="31">
        <f t="shared" si="9"/>
        <v>13</v>
      </c>
      <c r="BD12" s="22" t="s">
        <v>157</v>
      </c>
      <c r="BE12" s="3">
        <v>6</v>
      </c>
    </row>
    <row r="13" spans="1:57">
      <c r="A13" s="23" t="s">
        <v>153</v>
      </c>
      <c r="B13" s="22">
        <v>9</v>
      </c>
      <c r="C13" s="23" t="s">
        <v>176</v>
      </c>
      <c r="D13" s="22">
        <v>4</v>
      </c>
      <c r="E13" s="24" t="s">
        <v>177</v>
      </c>
      <c r="F13" s="23" t="s">
        <v>160</v>
      </c>
      <c r="G13" s="23" t="s">
        <v>178</v>
      </c>
      <c r="H13" s="36" t="s">
        <v>58</v>
      </c>
      <c r="I13" s="467"/>
      <c r="J13" s="467"/>
      <c r="K13" s="467"/>
      <c r="L13" s="477">
        <v>15</v>
      </c>
      <c r="M13" s="477">
        <v>23</v>
      </c>
      <c r="N13" s="477">
        <f t="shared" si="0"/>
        <v>38</v>
      </c>
      <c r="O13" s="25">
        <v>7</v>
      </c>
      <c r="P13" s="25">
        <v>11</v>
      </c>
      <c r="Q13" s="25">
        <v>12</v>
      </c>
      <c r="R13" s="25">
        <v>14</v>
      </c>
      <c r="S13" s="25">
        <v>9</v>
      </c>
      <c r="T13" s="25">
        <v>6</v>
      </c>
      <c r="U13" s="25">
        <v>14</v>
      </c>
      <c r="V13" s="25">
        <v>6</v>
      </c>
      <c r="W13" s="25">
        <v>8</v>
      </c>
      <c r="X13" s="25">
        <v>6</v>
      </c>
      <c r="Y13" s="25">
        <v>6</v>
      </c>
      <c r="Z13" s="25">
        <v>10</v>
      </c>
      <c r="AA13" s="457">
        <f t="shared" si="2"/>
        <v>56</v>
      </c>
      <c r="AB13" s="457">
        <f t="shared" si="2"/>
        <v>53</v>
      </c>
      <c r="AC13" s="443">
        <f t="shared" si="1"/>
        <v>109</v>
      </c>
      <c r="AD13" s="25"/>
      <c r="AE13" s="25"/>
      <c r="AF13" s="25"/>
      <c r="AG13" s="25"/>
      <c r="AH13" s="25"/>
      <c r="AI13" s="25"/>
      <c r="AJ13" s="434">
        <f t="shared" si="3"/>
        <v>0</v>
      </c>
      <c r="AK13" s="434">
        <f>AE13+AG13+AI13</f>
        <v>0</v>
      </c>
      <c r="AL13" s="434">
        <f t="shared" si="4"/>
        <v>0</v>
      </c>
      <c r="AM13" s="25"/>
      <c r="AN13" s="25"/>
      <c r="AO13" s="25"/>
      <c r="AP13" s="25"/>
      <c r="AQ13" s="25"/>
      <c r="AR13" s="25"/>
      <c r="AS13" s="451">
        <f t="shared" si="5"/>
        <v>0</v>
      </c>
      <c r="AT13" s="451">
        <f t="shared" si="5"/>
        <v>0</v>
      </c>
      <c r="AU13" s="451">
        <f t="shared" si="6"/>
        <v>0</v>
      </c>
      <c r="AV13" s="437">
        <f t="shared" ref="AV13:AW15" si="10">L13+AA13+AJ13+AS13</f>
        <v>71</v>
      </c>
      <c r="AW13" s="437">
        <f t="shared" si="10"/>
        <v>76</v>
      </c>
      <c r="AX13" s="437">
        <f>AW13+AV13</f>
        <v>147</v>
      </c>
      <c r="AY13" s="26">
        <v>2</v>
      </c>
      <c r="AZ13" s="26">
        <v>8</v>
      </c>
      <c r="BA13" s="26"/>
      <c r="BB13" s="26"/>
      <c r="BC13" s="27">
        <f t="shared" si="9"/>
        <v>10</v>
      </c>
      <c r="BD13" s="22" t="s">
        <v>157</v>
      </c>
      <c r="BE13" s="3">
        <v>7</v>
      </c>
    </row>
    <row r="14" spans="1:57">
      <c r="A14" s="23" t="s">
        <v>153</v>
      </c>
      <c r="B14" s="17">
        <v>10</v>
      </c>
      <c r="C14" s="23" t="s">
        <v>179</v>
      </c>
      <c r="D14" s="22">
        <v>5</v>
      </c>
      <c r="E14" s="24" t="s">
        <v>159</v>
      </c>
      <c r="F14" s="23" t="s">
        <v>160</v>
      </c>
      <c r="G14" s="23" t="s">
        <v>178</v>
      </c>
      <c r="H14" s="36" t="s">
        <v>58</v>
      </c>
      <c r="I14" s="467"/>
      <c r="J14" s="467"/>
      <c r="K14" s="467"/>
      <c r="L14" s="477">
        <v>19</v>
      </c>
      <c r="M14" s="477">
        <v>16</v>
      </c>
      <c r="N14" s="477">
        <f t="shared" si="0"/>
        <v>35</v>
      </c>
      <c r="O14" s="25">
        <v>15</v>
      </c>
      <c r="P14" s="25">
        <v>11</v>
      </c>
      <c r="Q14" s="25">
        <v>9</v>
      </c>
      <c r="R14" s="25">
        <v>9</v>
      </c>
      <c r="S14" s="25">
        <v>13</v>
      </c>
      <c r="T14" s="25">
        <v>10</v>
      </c>
      <c r="U14" s="25">
        <v>8</v>
      </c>
      <c r="V14" s="25">
        <v>7</v>
      </c>
      <c r="W14" s="25">
        <v>6</v>
      </c>
      <c r="X14" s="25">
        <v>11</v>
      </c>
      <c r="Y14" s="25">
        <v>8</v>
      </c>
      <c r="Z14" s="25">
        <v>8</v>
      </c>
      <c r="AA14" s="457">
        <f t="shared" si="2"/>
        <v>59</v>
      </c>
      <c r="AB14" s="457">
        <f t="shared" si="2"/>
        <v>56</v>
      </c>
      <c r="AC14" s="443">
        <f t="shared" si="1"/>
        <v>115</v>
      </c>
      <c r="AD14" s="25"/>
      <c r="AE14" s="25"/>
      <c r="AF14" s="25"/>
      <c r="AG14" s="25"/>
      <c r="AH14" s="25"/>
      <c r="AI14" s="25"/>
      <c r="AJ14" s="434">
        <f t="shared" si="3"/>
        <v>0</v>
      </c>
      <c r="AK14" s="434">
        <f>AE14+AG14+AI14</f>
        <v>0</v>
      </c>
      <c r="AL14" s="434">
        <f t="shared" si="4"/>
        <v>0</v>
      </c>
      <c r="AM14" s="25"/>
      <c r="AN14" s="25"/>
      <c r="AO14" s="25"/>
      <c r="AP14" s="25"/>
      <c r="AQ14" s="25"/>
      <c r="AR14" s="25"/>
      <c r="AS14" s="451">
        <f t="shared" si="5"/>
        <v>0</v>
      </c>
      <c r="AT14" s="451">
        <f t="shared" si="5"/>
        <v>0</v>
      </c>
      <c r="AU14" s="451">
        <f t="shared" si="6"/>
        <v>0</v>
      </c>
      <c r="AV14" s="437">
        <f t="shared" si="10"/>
        <v>78</v>
      </c>
      <c r="AW14" s="437">
        <f t="shared" si="10"/>
        <v>72</v>
      </c>
      <c r="AX14" s="437">
        <f>AW14+AV14</f>
        <v>150</v>
      </c>
      <c r="AY14" s="26">
        <v>5</v>
      </c>
      <c r="AZ14" s="26">
        <v>5</v>
      </c>
      <c r="BA14" s="26"/>
      <c r="BB14" s="26"/>
      <c r="BC14" s="27">
        <f t="shared" si="9"/>
        <v>10</v>
      </c>
      <c r="BD14" s="22" t="s">
        <v>157</v>
      </c>
      <c r="BE14" s="3">
        <v>8</v>
      </c>
    </row>
    <row r="15" spans="1:57">
      <c r="A15" s="23" t="s">
        <v>153</v>
      </c>
      <c r="B15" s="22">
        <v>11</v>
      </c>
      <c r="C15" s="23" t="s">
        <v>180</v>
      </c>
      <c r="D15" s="22">
        <v>6</v>
      </c>
      <c r="E15" s="24" t="s">
        <v>181</v>
      </c>
      <c r="F15" s="23" t="s">
        <v>160</v>
      </c>
      <c r="G15" s="23" t="s">
        <v>178</v>
      </c>
      <c r="H15" s="36" t="s">
        <v>58</v>
      </c>
      <c r="I15" s="467"/>
      <c r="J15" s="467"/>
      <c r="K15" s="467"/>
      <c r="L15" s="477">
        <v>9</v>
      </c>
      <c r="M15" s="477">
        <v>8</v>
      </c>
      <c r="N15" s="477">
        <f t="shared" si="0"/>
        <v>17</v>
      </c>
      <c r="O15" s="25">
        <v>6</v>
      </c>
      <c r="P15" s="25">
        <v>6</v>
      </c>
      <c r="Q15" s="25">
        <v>0</v>
      </c>
      <c r="R15" s="25">
        <v>7</v>
      </c>
      <c r="S15" s="25">
        <v>4</v>
      </c>
      <c r="T15" s="25">
        <v>7</v>
      </c>
      <c r="U15" s="25">
        <v>3</v>
      </c>
      <c r="V15" s="25">
        <v>7</v>
      </c>
      <c r="W15" s="25">
        <v>2</v>
      </c>
      <c r="X15" s="25">
        <v>5</v>
      </c>
      <c r="Y15" s="25">
        <v>7</v>
      </c>
      <c r="Z15" s="25">
        <v>7</v>
      </c>
      <c r="AA15" s="457">
        <f t="shared" si="2"/>
        <v>22</v>
      </c>
      <c r="AB15" s="457">
        <f t="shared" si="2"/>
        <v>39</v>
      </c>
      <c r="AC15" s="443">
        <f t="shared" si="1"/>
        <v>61</v>
      </c>
      <c r="AD15" s="25"/>
      <c r="AE15" s="25"/>
      <c r="AF15" s="25"/>
      <c r="AG15" s="25"/>
      <c r="AH15" s="25"/>
      <c r="AI15" s="25"/>
      <c r="AJ15" s="434">
        <f t="shared" si="3"/>
        <v>0</v>
      </c>
      <c r="AK15" s="434">
        <f>AE15+AG15+AI15</f>
        <v>0</v>
      </c>
      <c r="AL15" s="434">
        <f t="shared" si="4"/>
        <v>0</v>
      </c>
      <c r="AM15" s="25"/>
      <c r="AN15" s="25"/>
      <c r="AO15" s="25"/>
      <c r="AP15" s="25"/>
      <c r="AQ15" s="25"/>
      <c r="AR15" s="25"/>
      <c r="AS15" s="451">
        <f t="shared" si="5"/>
        <v>0</v>
      </c>
      <c r="AT15" s="451">
        <f t="shared" si="5"/>
        <v>0</v>
      </c>
      <c r="AU15" s="451">
        <f t="shared" si="6"/>
        <v>0</v>
      </c>
      <c r="AV15" s="437">
        <f t="shared" si="10"/>
        <v>31</v>
      </c>
      <c r="AW15" s="437">
        <f t="shared" si="10"/>
        <v>47</v>
      </c>
      <c r="AX15" s="437">
        <f>AW15+AV15</f>
        <v>78</v>
      </c>
      <c r="AY15" s="26">
        <v>3</v>
      </c>
      <c r="AZ15" s="26">
        <v>3</v>
      </c>
      <c r="BA15" s="26"/>
      <c r="BB15" s="26"/>
      <c r="BC15" s="27">
        <f t="shared" si="9"/>
        <v>6</v>
      </c>
      <c r="BD15" s="22" t="s">
        <v>157</v>
      </c>
      <c r="BE15" s="3">
        <v>9</v>
      </c>
    </row>
    <row r="16" spans="1:57">
      <c r="A16" s="23" t="s">
        <v>153</v>
      </c>
      <c r="B16" s="33">
        <v>12</v>
      </c>
      <c r="C16" s="34" t="s">
        <v>182</v>
      </c>
      <c r="D16" s="33">
        <v>2</v>
      </c>
      <c r="E16" s="35" t="s">
        <v>183</v>
      </c>
      <c r="F16" s="34" t="s">
        <v>160</v>
      </c>
      <c r="G16" s="34" t="s">
        <v>184</v>
      </c>
      <c r="H16" s="36" t="s">
        <v>58</v>
      </c>
      <c r="I16" s="466"/>
      <c r="J16" s="466"/>
      <c r="K16" s="467"/>
      <c r="L16" s="474">
        <v>12</v>
      </c>
      <c r="M16" s="474">
        <v>14</v>
      </c>
      <c r="N16" s="475">
        <f t="shared" si="0"/>
        <v>26</v>
      </c>
      <c r="O16" s="36">
        <v>5</v>
      </c>
      <c r="P16" s="36">
        <v>3</v>
      </c>
      <c r="Q16" s="36">
        <v>7</v>
      </c>
      <c r="R16" s="36">
        <v>9</v>
      </c>
      <c r="S16" s="36">
        <v>14</v>
      </c>
      <c r="T16" s="36">
        <v>5</v>
      </c>
      <c r="U16" s="36">
        <v>10</v>
      </c>
      <c r="V16" s="36">
        <v>9</v>
      </c>
      <c r="W16" s="36">
        <v>4</v>
      </c>
      <c r="X16" s="36">
        <v>6</v>
      </c>
      <c r="Y16" s="36">
        <v>5</v>
      </c>
      <c r="Z16" s="36">
        <v>10</v>
      </c>
      <c r="AA16" s="424">
        <f t="shared" si="2"/>
        <v>45</v>
      </c>
      <c r="AB16" s="424">
        <f t="shared" si="2"/>
        <v>42</v>
      </c>
      <c r="AC16" s="444">
        <f t="shared" si="1"/>
        <v>87</v>
      </c>
      <c r="AD16" s="36"/>
      <c r="AE16" s="36"/>
      <c r="AF16" s="36"/>
      <c r="AG16" s="36"/>
      <c r="AH16" s="36"/>
      <c r="AI16" s="36"/>
      <c r="AJ16" s="445">
        <v>0</v>
      </c>
      <c r="AK16" s="445">
        <f t="shared" si="3"/>
        <v>0</v>
      </c>
      <c r="AL16" s="445">
        <f t="shared" si="4"/>
        <v>0</v>
      </c>
      <c r="AM16" s="36"/>
      <c r="AN16" s="36"/>
      <c r="AO16" s="36"/>
      <c r="AP16" s="36"/>
      <c r="AQ16" s="36"/>
      <c r="AR16" s="36"/>
      <c r="AS16" s="452">
        <f t="shared" si="5"/>
        <v>0</v>
      </c>
      <c r="AT16" s="452">
        <f t="shared" si="5"/>
        <v>0</v>
      </c>
      <c r="AU16" s="452">
        <f t="shared" si="6"/>
        <v>0</v>
      </c>
      <c r="AV16" s="436">
        <f t="shared" ref="AV16:AW31" si="11">SUBTOTAL(9,I16,L16,O16,Q16,S16,U16,W16,Y16,AD16,AF16,AH16,AM16,AO16,AQ16)</f>
        <v>57</v>
      </c>
      <c r="AW16" s="436">
        <f t="shared" si="7"/>
        <v>56</v>
      </c>
      <c r="AX16" s="436">
        <f t="shared" si="8"/>
        <v>113</v>
      </c>
      <c r="AY16" s="30">
        <v>2</v>
      </c>
      <c r="AZ16" s="30">
        <v>6</v>
      </c>
      <c r="BA16" s="30">
        <v>0</v>
      </c>
      <c r="BB16" s="30">
        <v>0</v>
      </c>
      <c r="BC16" s="36">
        <f t="shared" si="9"/>
        <v>8</v>
      </c>
      <c r="BD16" s="22" t="s">
        <v>157</v>
      </c>
      <c r="BE16" s="3">
        <v>10</v>
      </c>
    </row>
    <row r="17" spans="1:57">
      <c r="A17" s="419" t="s">
        <v>153</v>
      </c>
      <c r="B17" s="417">
        <v>13</v>
      </c>
      <c r="C17" s="419" t="s">
        <v>185</v>
      </c>
      <c r="D17" s="418">
        <v>3</v>
      </c>
      <c r="E17" s="420" t="s">
        <v>186</v>
      </c>
      <c r="F17" s="419" t="s">
        <v>160</v>
      </c>
      <c r="G17" s="419" t="s">
        <v>184</v>
      </c>
      <c r="H17" s="418" t="s">
        <v>338</v>
      </c>
      <c r="I17" s="466">
        <v>11</v>
      </c>
      <c r="J17" s="466">
        <v>14</v>
      </c>
      <c r="K17" s="467">
        <f t="shared" ref="K17" si="12">I17+J17</f>
        <v>25</v>
      </c>
      <c r="L17" s="474">
        <v>22</v>
      </c>
      <c r="M17" s="474">
        <v>22</v>
      </c>
      <c r="N17" s="475">
        <f t="shared" si="0"/>
        <v>44</v>
      </c>
      <c r="O17" s="37">
        <v>15</v>
      </c>
      <c r="P17" s="37">
        <v>10</v>
      </c>
      <c r="Q17" s="37">
        <v>13</v>
      </c>
      <c r="R17" s="37">
        <v>17</v>
      </c>
      <c r="S17" s="37">
        <v>16</v>
      </c>
      <c r="T17" s="37">
        <v>12</v>
      </c>
      <c r="U17" s="37">
        <v>12</v>
      </c>
      <c r="V17" s="37">
        <v>13</v>
      </c>
      <c r="W17" s="37">
        <v>11</v>
      </c>
      <c r="X17" s="37">
        <v>15</v>
      </c>
      <c r="Y17" s="37">
        <v>8</v>
      </c>
      <c r="Z17" s="37">
        <v>14</v>
      </c>
      <c r="AA17" s="458">
        <f t="shared" si="2"/>
        <v>75</v>
      </c>
      <c r="AB17" s="458">
        <f t="shared" si="2"/>
        <v>81</v>
      </c>
      <c r="AC17" s="459">
        <f t="shared" si="1"/>
        <v>156</v>
      </c>
      <c r="AD17" s="37"/>
      <c r="AE17" s="37"/>
      <c r="AF17" s="37"/>
      <c r="AG17" s="37"/>
      <c r="AH17" s="37"/>
      <c r="AI17" s="37"/>
      <c r="AJ17" s="446">
        <f>AD17+AF17+AH17</f>
        <v>0</v>
      </c>
      <c r="AK17" s="445">
        <f t="shared" si="3"/>
        <v>0</v>
      </c>
      <c r="AL17" s="445">
        <f t="shared" si="4"/>
        <v>0</v>
      </c>
      <c r="AM17" s="36"/>
      <c r="AN17" s="36"/>
      <c r="AO17" s="36"/>
      <c r="AP17" s="36"/>
      <c r="AQ17" s="36"/>
      <c r="AR17" s="36"/>
      <c r="AS17" s="452">
        <f t="shared" si="5"/>
        <v>0</v>
      </c>
      <c r="AT17" s="452">
        <f t="shared" si="5"/>
        <v>0</v>
      </c>
      <c r="AU17" s="452">
        <f t="shared" si="6"/>
        <v>0</v>
      </c>
      <c r="AV17" s="436">
        <f t="shared" si="11"/>
        <v>108</v>
      </c>
      <c r="AW17" s="436">
        <f t="shared" si="7"/>
        <v>117</v>
      </c>
      <c r="AX17" s="436">
        <f t="shared" si="8"/>
        <v>225</v>
      </c>
      <c r="AY17" s="30">
        <v>4</v>
      </c>
      <c r="AZ17" s="30">
        <v>5</v>
      </c>
      <c r="BA17" s="30"/>
      <c r="BB17" s="30"/>
      <c r="BC17" s="36">
        <f t="shared" si="9"/>
        <v>9</v>
      </c>
      <c r="BD17" s="22" t="s">
        <v>157</v>
      </c>
      <c r="BE17" s="3">
        <v>11</v>
      </c>
    </row>
    <row r="18" spans="1:57">
      <c r="A18" s="486" t="s">
        <v>153</v>
      </c>
      <c r="B18" s="487">
        <v>14</v>
      </c>
      <c r="C18" s="486" t="s">
        <v>187</v>
      </c>
      <c r="D18" s="487">
        <v>1</v>
      </c>
      <c r="E18" s="488" t="s">
        <v>153</v>
      </c>
      <c r="F18" s="486" t="s">
        <v>160</v>
      </c>
      <c r="G18" s="486" t="s">
        <v>188</v>
      </c>
      <c r="H18" s="487" t="s">
        <v>189</v>
      </c>
      <c r="I18" s="467"/>
      <c r="J18" s="467"/>
      <c r="K18" s="467"/>
      <c r="L18" s="475">
        <v>20</v>
      </c>
      <c r="M18" s="475">
        <v>18</v>
      </c>
      <c r="N18" s="475">
        <f t="shared" si="0"/>
        <v>38</v>
      </c>
      <c r="O18" s="38">
        <v>5</v>
      </c>
      <c r="P18" s="38">
        <v>3</v>
      </c>
      <c r="Q18" s="38">
        <v>10</v>
      </c>
      <c r="R18" s="38">
        <v>13</v>
      </c>
      <c r="S18" s="38">
        <v>15</v>
      </c>
      <c r="T18" s="38">
        <v>6</v>
      </c>
      <c r="U18" s="38">
        <v>5</v>
      </c>
      <c r="V18" s="38">
        <v>5</v>
      </c>
      <c r="W18" s="38">
        <v>7</v>
      </c>
      <c r="X18" s="38">
        <v>5</v>
      </c>
      <c r="Y18" s="38">
        <v>4</v>
      </c>
      <c r="Z18" s="38">
        <v>8</v>
      </c>
      <c r="AA18" s="460">
        <f t="shared" si="2"/>
        <v>46</v>
      </c>
      <c r="AB18" s="460">
        <f t="shared" si="2"/>
        <v>40</v>
      </c>
      <c r="AC18" s="461">
        <f t="shared" si="1"/>
        <v>86</v>
      </c>
      <c r="AD18" s="38">
        <v>19</v>
      </c>
      <c r="AE18" s="38">
        <v>12</v>
      </c>
      <c r="AF18" s="38">
        <v>18</v>
      </c>
      <c r="AG18" s="38">
        <v>17</v>
      </c>
      <c r="AH18" s="38">
        <v>14</v>
      </c>
      <c r="AI18" s="38">
        <v>16</v>
      </c>
      <c r="AJ18" s="447">
        <f>AD18+AF18+AH18</f>
        <v>51</v>
      </c>
      <c r="AK18" s="445">
        <f t="shared" si="3"/>
        <v>45</v>
      </c>
      <c r="AL18" s="445">
        <f t="shared" si="4"/>
        <v>96</v>
      </c>
      <c r="AM18" s="22"/>
      <c r="AN18" s="22"/>
      <c r="AO18" s="22"/>
      <c r="AP18" s="22"/>
      <c r="AQ18" s="22"/>
      <c r="AR18" s="22"/>
      <c r="AS18" s="452">
        <f t="shared" si="5"/>
        <v>0</v>
      </c>
      <c r="AT18" s="452">
        <f t="shared" si="5"/>
        <v>0</v>
      </c>
      <c r="AU18" s="452">
        <f t="shared" si="6"/>
        <v>0</v>
      </c>
      <c r="AV18" s="436">
        <f t="shared" si="11"/>
        <v>117</v>
      </c>
      <c r="AW18" s="436">
        <f t="shared" si="7"/>
        <v>103</v>
      </c>
      <c r="AX18" s="436">
        <f t="shared" si="8"/>
        <v>220</v>
      </c>
      <c r="AY18" s="30">
        <v>0</v>
      </c>
      <c r="AZ18" s="30">
        <v>7</v>
      </c>
      <c r="BA18" s="30">
        <v>1</v>
      </c>
      <c r="BB18" s="30">
        <v>3</v>
      </c>
      <c r="BC18" s="31">
        <f t="shared" si="9"/>
        <v>11</v>
      </c>
      <c r="BD18" s="22" t="s">
        <v>157</v>
      </c>
      <c r="BE18" s="3">
        <v>12</v>
      </c>
    </row>
    <row r="19" spans="1:57">
      <c r="A19" s="23" t="s">
        <v>153</v>
      </c>
      <c r="B19" s="22">
        <v>15</v>
      </c>
      <c r="C19" s="23" t="s">
        <v>190</v>
      </c>
      <c r="D19" s="22">
        <v>6</v>
      </c>
      <c r="E19" s="24" t="s">
        <v>191</v>
      </c>
      <c r="F19" s="23" t="s">
        <v>153</v>
      </c>
      <c r="G19" s="23" t="s">
        <v>188</v>
      </c>
      <c r="H19" s="36" t="s">
        <v>58</v>
      </c>
      <c r="I19" s="467"/>
      <c r="J19" s="467"/>
      <c r="K19" s="467"/>
      <c r="L19" s="475">
        <v>7</v>
      </c>
      <c r="M19" s="475">
        <v>4</v>
      </c>
      <c r="N19" s="475">
        <v>5</v>
      </c>
      <c r="O19" s="38">
        <v>5</v>
      </c>
      <c r="P19" s="38">
        <v>3</v>
      </c>
      <c r="Q19" s="38">
        <v>5</v>
      </c>
      <c r="R19" s="38">
        <v>1</v>
      </c>
      <c r="S19" s="38">
        <v>2</v>
      </c>
      <c r="T19" s="38">
        <v>2</v>
      </c>
      <c r="U19" s="38">
        <v>1</v>
      </c>
      <c r="V19" s="38">
        <v>1</v>
      </c>
      <c r="W19" s="38">
        <v>5</v>
      </c>
      <c r="X19" s="38">
        <v>3</v>
      </c>
      <c r="Y19" s="38">
        <v>3</v>
      </c>
      <c r="Z19" s="38">
        <v>4</v>
      </c>
      <c r="AA19" s="460">
        <f t="shared" si="2"/>
        <v>21</v>
      </c>
      <c r="AB19" s="460">
        <f t="shared" si="2"/>
        <v>14</v>
      </c>
      <c r="AC19" s="461">
        <f t="shared" si="1"/>
        <v>35</v>
      </c>
      <c r="AD19" s="39"/>
      <c r="AE19" s="39"/>
      <c r="AF19" s="39"/>
      <c r="AG19" s="39"/>
      <c r="AH19" s="39"/>
      <c r="AI19" s="39"/>
      <c r="AJ19" s="447">
        <f>AD19+AF19+AH19</f>
        <v>0</v>
      </c>
      <c r="AK19" s="445">
        <f t="shared" si="3"/>
        <v>0</v>
      </c>
      <c r="AL19" s="445">
        <f t="shared" si="4"/>
        <v>0</v>
      </c>
      <c r="AM19" s="22"/>
      <c r="AN19" s="22"/>
      <c r="AO19" s="22"/>
      <c r="AP19" s="22"/>
      <c r="AQ19" s="22"/>
      <c r="AR19" s="22"/>
      <c r="AS19" s="452">
        <f t="shared" si="5"/>
        <v>0</v>
      </c>
      <c r="AT19" s="452">
        <f t="shared" si="5"/>
        <v>0</v>
      </c>
      <c r="AU19" s="452">
        <f t="shared" si="6"/>
        <v>0</v>
      </c>
      <c r="AV19" s="436">
        <f t="shared" si="11"/>
        <v>28</v>
      </c>
      <c r="AW19" s="436">
        <f t="shared" si="7"/>
        <v>18</v>
      </c>
      <c r="AX19" s="436">
        <f t="shared" si="8"/>
        <v>46</v>
      </c>
      <c r="AY19" s="30">
        <v>2</v>
      </c>
      <c r="AZ19" s="30">
        <v>2</v>
      </c>
      <c r="BA19" s="30"/>
      <c r="BB19" s="30"/>
      <c r="BC19" s="31">
        <f t="shared" si="9"/>
        <v>4</v>
      </c>
      <c r="BD19" s="22" t="s">
        <v>157</v>
      </c>
      <c r="BE19" s="3">
        <v>13</v>
      </c>
    </row>
    <row r="20" spans="1:57">
      <c r="A20" s="23" t="s">
        <v>153</v>
      </c>
      <c r="B20" s="17">
        <v>16</v>
      </c>
      <c r="C20" s="40" t="s">
        <v>192</v>
      </c>
      <c r="D20" s="22">
        <v>1</v>
      </c>
      <c r="E20" s="24" t="s">
        <v>153</v>
      </c>
      <c r="F20" s="23" t="s">
        <v>153</v>
      </c>
      <c r="G20" s="23" t="s">
        <v>156</v>
      </c>
      <c r="H20" s="36" t="s">
        <v>58</v>
      </c>
      <c r="I20" s="467"/>
      <c r="J20" s="467"/>
      <c r="K20" s="467"/>
      <c r="L20" s="478">
        <v>28</v>
      </c>
      <c r="M20" s="478">
        <v>21</v>
      </c>
      <c r="N20" s="475">
        <f>SUM(L20:M20)</f>
        <v>49</v>
      </c>
      <c r="O20" s="41">
        <v>19</v>
      </c>
      <c r="P20" s="41">
        <v>10</v>
      </c>
      <c r="Q20" s="41">
        <v>13</v>
      </c>
      <c r="R20" s="41">
        <v>13</v>
      </c>
      <c r="S20" s="41">
        <v>9</v>
      </c>
      <c r="T20" s="41">
        <v>14</v>
      </c>
      <c r="U20" s="41">
        <v>11</v>
      </c>
      <c r="V20" s="41">
        <v>13</v>
      </c>
      <c r="W20" s="41">
        <v>14</v>
      </c>
      <c r="X20" s="41">
        <v>11</v>
      </c>
      <c r="Y20" s="41">
        <v>16</v>
      </c>
      <c r="Z20" s="41">
        <v>13</v>
      </c>
      <c r="AA20" s="460">
        <f>SUM(O20,Q20,S20,U20,W20,Y20)</f>
        <v>82</v>
      </c>
      <c r="AB20" s="460">
        <f>SUM(P20,R20,T20,V20,X20,Z20)</f>
        <v>74</v>
      </c>
      <c r="AC20" s="461">
        <f>SUM(AA20:AB20)</f>
        <v>156</v>
      </c>
      <c r="AD20" s="39"/>
      <c r="AE20" s="39"/>
      <c r="AF20" s="39"/>
      <c r="AG20" s="39"/>
      <c r="AH20" s="39"/>
      <c r="AI20" s="39"/>
      <c r="AJ20" s="447">
        <f>SUM(AD20,AF20,AH20)</f>
        <v>0</v>
      </c>
      <c r="AK20" s="433">
        <f>SUM(AE20,AG20,AI20)</f>
        <v>0</v>
      </c>
      <c r="AL20" s="433">
        <f>SUM(AJ20:AK20)</f>
        <v>0</v>
      </c>
      <c r="AM20" s="22"/>
      <c r="AN20" s="22"/>
      <c r="AO20" s="22"/>
      <c r="AP20" s="22"/>
      <c r="AQ20" s="22"/>
      <c r="AR20" s="22"/>
      <c r="AS20" s="450">
        <f>SUM(AM20,AO20,AQ20)</f>
        <v>0</v>
      </c>
      <c r="AT20" s="450">
        <f>SUM(AN20,AP20,AR20)</f>
        <v>0</v>
      </c>
      <c r="AU20" s="450">
        <f>SUM(AS20:AT20)</f>
        <v>0</v>
      </c>
      <c r="AV20" s="436">
        <f t="shared" si="11"/>
        <v>110</v>
      </c>
      <c r="AW20" s="436">
        <f>SUBTOTAL(9,J20,M20,P20,R20,T20,V20,X20,Z20,AE20,AG20,AI20,AN20,AP20,AR20)</f>
        <v>95</v>
      </c>
      <c r="AX20" s="436">
        <f>SUM(AV20:AW20)</f>
        <v>205</v>
      </c>
      <c r="AY20" s="30">
        <v>4</v>
      </c>
      <c r="AZ20" s="30">
        <v>9</v>
      </c>
      <c r="BA20" s="30"/>
      <c r="BB20" s="30"/>
      <c r="BC20" s="42">
        <f>SUM(AY20:BB20)</f>
        <v>13</v>
      </c>
      <c r="BD20" s="22" t="s">
        <v>157</v>
      </c>
      <c r="BE20" s="3">
        <v>14</v>
      </c>
    </row>
    <row r="21" spans="1:57">
      <c r="A21" s="489" t="s">
        <v>153</v>
      </c>
      <c r="B21" s="490">
        <v>17</v>
      </c>
      <c r="C21" s="489" t="s">
        <v>193</v>
      </c>
      <c r="D21" s="490">
        <v>1</v>
      </c>
      <c r="E21" s="491" t="s">
        <v>153</v>
      </c>
      <c r="F21" s="489" t="s">
        <v>153</v>
      </c>
      <c r="G21" s="489" t="s">
        <v>156</v>
      </c>
      <c r="H21" s="490" t="s">
        <v>341</v>
      </c>
      <c r="I21" s="467"/>
      <c r="J21" s="467"/>
      <c r="K21" s="467"/>
      <c r="L21" s="479">
        <v>71</v>
      </c>
      <c r="M21" s="479">
        <v>84</v>
      </c>
      <c r="N21" s="475">
        <f>SUM(L21:M21)</f>
        <v>155</v>
      </c>
      <c r="O21" s="41">
        <v>51</v>
      </c>
      <c r="P21" s="41">
        <v>49</v>
      </c>
      <c r="Q21" s="41">
        <v>46</v>
      </c>
      <c r="R21" s="41">
        <v>50</v>
      </c>
      <c r="S21" s="41">
        <v>52</v>
      </c>
      <c r="T21" s="41">
        <v>49</v>
      </c>
      <c r="U21" s="41">
        <v>41</v>
      </c>
      <c r="V21" s="41">
        <v>58</v>
      </c>
      <c r="W21" s="41">
        <v>56</v>
      </c>
      <c r="X21" s="41">
        <v>43</v>
      </c>
      <c r="Y21" s="41">
        <v>63</v>
      </c>
      <c r="Z21" s="41">
        <v>40</v>
      </c>
      <c r="AA21" s="460">
        <f>SUM(O21,Q21,S21,U21,W21,Y21)</f>
        <v>309</v>
      </c>
      <c r="AB21" s="460">
        <f>SUM(P21,R21,T21,V21,X21,Z21)</f>
        <v>289</v>
      </c>
      <c r="AC21" s="461">
        <f>SUM(AA21:AB21)</f>
        <v>598</v>
      </c>
      <c r="AD21" s="41">
        <v>41</v>
      </c>
      <c r="AE21" s="41">
        <v>42</v>
      </c>
      <c r="AF21" s="41">
        <v>31</v>
      </c>
      <c r="AG21" s="41">
        <v>26</v>
      </c>
      <c r="AH21" s="41">
        <v>48</v>
      </c>
      <c r="AI21" s="41">
        <v>22</v>
      </c>
      <c r="AJ21" s="447">
        <f>SUM(AD21,AF21,AH21)</f>
        <v>120</v>
      </c>
      <c r="AK21" s="433">
        <f>SUM(AE21,AG21,AI21)</f>
        <v>90</v>
      </c>
      <c r="AL21" s="433">
        <f>SUM(AJ21:AK21)</f>
        <v>210</v>
      </c>
      <c r="AM21" s="18">
        <v>14</v>
      </c>
      <c r="AN21" s="18">
        <v>19</v>
      </c>
      <c r="AO21" s="18">
        <v>20</v>
      </c>
      <c r="AP21" s="18">
        <v>16</v>
      </c>
      <c r="AQ21" s="18">
        <v>9</v>
      </c>
      <c r="AR21" s="18">
        <v>16</v>
      </c>
      <c r="AS21" s="450">
        <f>SUM(AM21,AO21,AQ21)</f>
        <v>43</v>
      </c>
      <c r="AT21" s="450">
        <f>SUM(AN21,AP21,AR21)</f>
        <v>51</v>
      </c>
      <c r="AU21" s="450">
        <f>SUM(AS21:AT21)</f>
        <v>94</v>
      </c>
      <c r="AV21" s="436">
        <f t="shared" si="11"/>
        <v>543</v>
      </c>
      <c r="AW21" s="436">
        <f>SUBTOTAL(9,J21,M21,P21,R21,T21,V21,X21,Z21,AE21,AG21,AI21,AN21,AP21,AR21)</f>
        <v>514</v>
      </c>
      <c r="AX21" s="436">
        <f>SUM(AV21:AW21)</f>
        <v>1057</v>
      </c>
      <c r="AY21" s="19">
        <v>7</v>
      </c>
      <c r="AZ21" s="19">
        <v>25</v>
      </c>
      <c r="BA21" s="19">
        <v>6</v>
      </c>
      <c r="BB21" s="19">
        <v>12</v>
      </c>
      <c r="BC21" s="42">
        <f>SUM(AY21:BB21)</f>
        <v>50</v>
      </c>
      <c r="BD21" s="22" t="s">
        <v>157</v>
      </c>
      <c r="BE21" s="3">
        <v>15</v>
      </c>
    </row>
    <row r="22" spans="1:57">
      <c r="A22" s="23" t="s">
        <v>153</v>
      </c>
      <c r="B22" s="22">
        <v>18</v>
      </c>
      <c r="C22" s="23" t="s">
        <v>194</v>
      </c>
      <c r="D22" s="22">
        <v>2</v>
      </c>
      <c r="E22" s="24" t="s">
        <v>194</v>
      </c>
      <c r="F22" s="23" t="s">
        <v>153</v>
      </c>
      <c r="G22" s="23" t="s">
        <v>195</v>
      </c>
      <c r="H22" s="36" t="s">
        <v>58</v>
      </c>
      <c r="I22" s="467"/>
      <c r="J22" s="467"/>
      <c r="K22" s="467"/>
      <c r="L22" s="475">
        <v>8</v>
      </c>
      <c r="M22" s="475">
        <v>7</v>
      </c>
      <c r="N22" s="475">
        <f t="shared" si="0"/>
        <v>15</v>
      </c>
      <c r="O22" s="38">
        <v>4</v>
      </c>
      <c r="P22" s="38">
        <v>3</v>
      </c>
      <c r="Q22" s="38">
        <v>8</v>
      </c>
      <c r="R22" s="38">
        <v>4</v>
      </c>
      <c r="S22" s="38">
        <v>5</v>
      </c>
      <c r="T22" s="38">
        <v>3</v>
      </c>
      <c r="U22" s="38">
        <v>5</v>
      </c>
      <c r="V22" s="38">
        <v>5</v>
      </c>
      <c r="W22" s="38">
        <v>4</v>
      </c>
      <c r="X22" s="38">
        <v>5</v>
      </c>
      <c r="Y22" s="38">
        <v>4</v>
      </c>
      <c r="Z22" s="38">
        <v>7</v>
      </c>
      <c r="AA22" s="460">
        <f t="shared" si="2"/>
        <v>30</v>
      </c>
      <c r="AB22" s="460">
        <f t="shared" si="2"/>
        <v>27</v>
      </c>
      <c r="AC22" s="461">
        <f t="shared" si="1"/>
        <v>57</v>
      </c>
      <c r="AD22" s="39"/>
      <c r="AE22" s="39"/>
      <c r="AF22" s="39"/>
      <c r="AG22" s="39"/>
      <c r="AH22" s="39"/>
      <c r="AI22" s="39"/>
      <c r="AJ22" s="447">
        <f>AD22+AF22+AH22</f>
        <v>0</v>
      </c>
      <c r="AK22" s="445">
        <f t="shared" si="3"/>
        <v>0</v>
      </c>
      <c r="AL22" s="445">
        <f t="shared" si="4"/>
        <v>0</v>
      </c>
      <c r="AM22" s="22"/>
      <c r="AN22" s="22"/>
      <c r="AO22" s="22"/>
      <c r="AP22" s="22"/>
      <c r="AQ22" s="22"/>
      <c r="AR22" s="22"/>
      <c r="AS22" s="452">
        <f t="shared" si="5"/>
        <v>0</v>
      </c>
      <c r="AT22" s="452">
        <f t="shared" si="5"/>
        <v>0</v>
      </c>
      <c r="AU22" s="452">
        <f t="shared" si="6"/>
        <v>0</v>
      </c>
      <c r="AV22" s="436">
        <f t="shared" si="11"/>
        <v>38</v>
      </c>
      <c r="AW22" s="436">
        <f t="shared" si="11"/>
        <v>34</v>
      </c>
      <c r="AX22" s="436">
        <f t="shared" ref="AX22:AX33" si="13">SUM(AV22:AW22)</f>
        <v>72</v>
      </c>
      <c r="AY22" s="30">
        <v>2</v>
      </c>
      <c r="AZ22" s="30">
        <v>4</v>
      </c>
      <c r="BA22" s="30"/>
      <c r="BB22" s="30"/>
      <c r="BC22" s="31">
        <f t="shared" si="9"/>
        <v>6</v>
      </c>
      <c r="BD22" s="22" t="s">
        <v>157</v>
      </c>
      <c r="BE22" s="3">
        <v>16</v>
      </c>
    </row>
    <row r="23" spans="1:57">
      <c r="A23" s="492" t="s">
        <v>153</v>
      </c>
      <c r="B23" s="493">
        <v>19</v>
      </c>
      <c r="C23" s="492" t="s">
        <v>196</v>
      </c>
      <c r="D23" s="494">
        <v>5</v>
      </c>
      <c r="E23" s="495" t="s">
        <v>197</v>
      </c>
      <c r="F23" s="492" t="s">
        <v>153</v>
      </c>
      <c r="G23" s="492" t="s">
        <v>188</v>
      </c>
      <c r="H23" s="494" t="s">
        <v>342</v>
      </c>
      <c r="I23" s="467"/>
      <c r="J23" s="467"/>
      <c r="K23" s="467"/>
      <c r="L23" s="475"/>
      <c r="M23" s="475"/>
      <c r="N23" s="475">
        <f t="shared" si="0"/>
        <v>0</v>
      </c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>
        <v>3</v>
      </c>
      <c r="Z23" s="38">
        <v>1</v>
      </c>
      <c r="AA23" s="460">
        <f t="shared" si="2"/>
        <v>3</v>
      </c>
      <c r="AB23" s="460">
        <f t="shared" si="2"/>
        <v>1</v>
      </c>
      <c r="AC23" s="461">
        <f t="shared" si="1"/>
        <v>4</v>
      </c>
      <c r="AD23" s="39"/>
      <c r="AE23" s="39"/>
      <c r="AF23" s="39"/>
      <c r="AG23" s="39"/>
      <c r="AH23" s="39"/>
      <c r="AI23" s="39"/>
      <c r="AJ23" s="447">
        <f>AD23+AF23+AH23</f>
        <v>0</v>
      </c>
      <c r="AK23" s="445">
        <f>AE23+AG23+AI23</f>
        <v>0</v>
      </c>
      <c r="AL23" s="445">
        <f t="shared" si="4"/>
        <v>0</v>
      </c>
      <c r="AM23" s="22"/>
      <c r="AN23" s="22"/>
      <c r="AO23" s="22"/>
      <c r="AP23" s="22"/>
      <c r="AQ23" s="22"/>
      <c r="AR23" s="22"/>
      <c r="AS23" s="452">
        <f t="shared" si="5"/>
        <v>0</v>
      </c>
      <c r="AT23" s="452">
        <f t="shared" si="5"/>
        <v>0</v>
      </c>
      <c r="AU23" s="452">
        <f t="shared" si="6"/>
        <v>0</v>
      </c>
      <c r="AV23" s="436">
        <f t="shared" si="11"/>
        <v>3</v>
      </c>
      <c r="AW23" s="436">
        <f t="shared" si="11"/>
        <v>1</v>
      </c>
      <c r="AX23" s="436">
        <f t="shared" si="13"/>
        <v>4</v>
      </c>
      <c r="AY23" s="30">
        <v>1</v>
      </c>
      <c r="AZ23" s="30"/>
      <c r="BA23" s="30"/>
      <c r="BB23" s="30"/>
      <c r="BC23" s="31">
        <f t="shared" si="9"/>
        <v>1</v>
      </c>
      <c r="BD23" s="22" t="s">
        <v>157</v>
      </c>
      <c r="BE23" s="3">
        <v>17</v>
      </c>
    </row>
    <row r="24" spans="1:57">
      <c r="A24" s="23" t="s">
        <v>153</v>
      </c>
      <c r="B24" s="22">
        <v>20</v>
      </c>
      <c r="C24" s="23" t="s">
        <v>198</v>
      </c>
      <c r="D24" s="22">
        <v>5</v>
      </c>
      <c r="E24" s="24" t="s">
        <v>199</v>
      </c>
      <c r="F24" s="23" t="s">
        <v>200</v>
      </c>
      <c r="G24" s="23" t="s">
        <v>201</v>
      </c>
      <c r="H24" s="36" t="s">
        <v>58</v>
      </c>
      <c r="I24" s="467"/>
      <c r="J24" s="467"/>
      <c r="K24" s="467"/>
      <c r="L24" s="475">
        <v>3</v>
      </c>
      <c r="M24" s="475">
        <v>9</v>
      </c>
      <c r="N24" s="475">
        <f t="shared" si="0"/>
        <v>12</v>
      </c>
      <c r="O24" s="17">
        <v>5</v>
      </c>
      <c r="P24" s="17">
        <v>4</v>
      </c>
      <c r="Q24" s="17">
        <v>1</v>
      </c>
      <c r="R24" s="17">
        <v>2</v>
      </c>
      <c r="S24" s="17">
        <v>6</v>
      </c>
      <c r="T24" s="17">
        <v>3</v>
      </c>
      <c r="U24" s="17">
        <v>2</v>
      </c>
      <c r="V24" s="17">
        <v>2</v>
      </c>
      <c r="W24" s="17">
        <v>4</v>
      </c>
      <c r="X24" s="17">
        <v>3</v>
      </c>
      <c r="Y24" s="17">
        <v>12</v>
      </c>
      <c r="Z24" s="17">
        <v>7</v>
      </c>
      <c r="AA24" s="421">
        <f t="shared" si="2"/>
        <v>30</v>
      </c>
      <c r="AB24" s="421">
        <f t="shared" si="2"/>
        <v>21</v>
      </c>
      <c r="AC24" s="442">
        <f t="shared" si="1"/>
        <v>51</v>
      </c>
      <c r="AD24" s="17"/>
      <c r="AE24" s="17"/>
      <c r="AF24" s="17"/>
      <c r="AG24" s="17"/>
      <c r="AH24" s="17"/>
      <c r="AI24" s="17"/>
      <c r="AJ24" s="433">
        <f>AD24+AF24+AH24</f>
        <v>0</v>
      </c>
      <c r="AK24" s="445">
        <f>AE24+AG24+AI24</f>
        <v>0</v>
      </c>
      <c r="AL24" s="445">
        <f t="shared" si="4"/>
        <v>0</v>
      </c>
      <c r="AM24" s="22"/>
      <c r="AN24" s="22"/>
      <c r="AO24" s="22"/>
      <c r="AP24" s="22"/>
      <c r="AQ24" s="22"/>
      <c r="AR24" s="22"/>
      <c r="AS24" s="452">
        <f t="shared" si="5"/>
        <v>0</v>
      </c>
      <c r="AT24" s="452">
        <f t="shared" si="5"/>
        <v>0</v>
      </c>
      <c r="AU24" s="452">
        <f t="shared" si="6"/>
        <v>0</v>
      </c>
      <c r="AV24" s="436">
        <f t="shared" si="11"/>
        <v>33</v>
      </c>
      <c r="AW24" s="436">
        <f t="shared" si="11"/>
        <v>30</v>
      </c>
      <c r="AX24" s="436">
        <f t="shared" si="13"/>
        <v>63</v>
      </c>
      <c r="AY24" s="30"/>
      <c r="AZ24" s="30">
        <v>4</v>
      </c>
      <c r="BA24" s="30"/>
      <c r="BB24" s="30"/>
      <c r="BC24" s="31">
        <f t="shared" si="9"/>
        <v>4</v>
      </c>
      <c r="BD24" s="22" t="s">
        <v>157</v>
      </c>
      <c r="BE24" s="3">
        <v>18</v>
      </c>
    </row>
    <row r="25" spans="1:57">
      <c r="A25" s="23" t="s">
        <v>153</v>
      </c>
      <c r="B25" s="22">
        <v>21</v>
      </c>
      <c r="C25" s="40" t="s">
        <v>202</v>
      </c>
      <c r="D25" s="22">
        <v>7</v>
      </c>
      <c r="E25" s="24" t="s">
        <v>155</v>
      </c>
      <c r="F25" s="23" t="s">
        <v>153</v>
      </c>
      <c r="G25" s="23" t="s">
        <v>156</v>
      </c>
      <c r="H25" s="36" t="s">
        <v>58</v>
      </c>
      <c r="I25" s="467"/>
      <c r="J25" s="467"/>
      <c r="K25" s="467"/>
      <c r="L25" s="478">
        <v>6</v>
      </c>
      <c r="M25" s="478">
        <v>10</v>
      </c>
      <c r="N25" s="475">
        <v>21</v>
      </c>
      <c r="O25" s="43">
        <v>8</v>
      </c>
      <c r="P25" s="43">
        <v>4</v>
      </c>
      <c r="Q25" s="43">
        <v>8</v>
      </c>
      <c r="R25" s="43">
        <v>2</v>
      </c>
      <c r="S25" s="43">
        <v>8</v>
      </c>
      <c r="T25" s="43">
        <v>9</v>
      </c>
      <c r="U25" s="43">
        <v>9</v>
      </c>
      <c r="V25" s="43">
        <v>4</v>
      </c>
      <c r="W25" s="43">
        <v>4</v>
      </c>
      <c r="X25" s="43">
        <v>2</v>
      </c>
      <c r="Y25" s="43">
        <v>4</v>
      </c>
      <c r="Z25" s="43">
        <v>4</v>
      </c>
      <c r="AA25" s="421">
        <f t="shared" si="2"/>
        <v>41</v>
      </c>
      <c r="AB25" s="421">
        <f t="shared" si="2"/>
        <v>25</v>
      </c>
      <c r="AC25" s="442">
        <f>SUM(AA25:AB25)</f>
        <v>66</v>
      </c>
      <c r="AD25" s="22"/>
      <c r="AE25" s="22"/>
      <c r="AF25" s="22"/>
      <c r="AG25" s="22"/>
      <c r="AH25" s="22"/>
      <c r="AI25" s="22"/>
      <c r="AJ25" s="433">
        <f>SUM(AD25,AF25,AH25)</f>
        <v>0</v>
      </c>
      <c r="AK25" s="433">
        <f>SUM(AE25,AG25,AI25)</f>
        <v>0</v>
      </c>
      <c r="AL25" s="433">
        <f>SUM(AJ25:AK25)</f>
        <v>0</v>
      </c>
      <c r="AM25" s="22"/>
      <c r="AN25" s="22"/>
      <c r="AO25" s="22"/>
      <c r="AP25" s="22"/>
      <c r="AQ25" s="22"/>
      <c r="AR25" s="22"/>
      <c r="AS25" s="450">
        <f>SUM(AM25,AO25,AQ25)</f>
        <v>0</v>
      </c>
      <c r="AT25" s="450">
        <f>SUM(AN25,AP25,AR25)</f>
        <v>0</v>
      </c>
      <c r="AU25" s="450">
        <f>SUM(AS25:AT25)</f>
        <v>0</v>
      </c>
      <c r="AV25" s="436">
        <f t="shared" si="11"/>
        <v>47</v>
      </c>
      <c r="AW25" s="436">
        <f t="shared" si="11"/>
        <v>35</v>
      </c>
      <c r="AX25" s="436">
        <f>SUM(AV25:AW25)</f>
        <v>82</v>
      </c>
      <c r="AY25" s="44">
        <v>1</v>
      </c>
      <c r="AZ25" s="44">
        <v>6</v>
      </c>
      <c r="BA25" s="44"/>
      <c r="BB25" s="44"/>
      <c r="BC25" s="42">
        <f>SUM(AY25:BB25)</f>
        <v>7</v>
      </c>
      <c r="BD25" s="22" t="s">
        <v>157</v>
      </c>
      <c r="BE25" s="3">
        <v>19</v>
      </c>
    </row>
    <row r="26" spans="1:57">
      <c r="A26" s="40" t="s">
        <v>153</v>
      </c>
      <c r="B26" s="45">
        <v>22</v>
      </c>
      <c r="C26" s="40" t="s">
        <v>203</v>
      </c>
      <c r="D26" s="36">
        <v>7</v>
      </c>
      <c r="E26" s="46" t="s">
        <v>204</v>
      </c>
      <c r="F26" s="40" t="s">
        <v>200</v>
      </c>
      <c r="G26" s="40" t="s">
        <v>205</v>
      </c>
      <c r="H26" s="36" t="s">
        <v>58</v>
      </c>
      <c r="I26" s="467"/>
      <c r="J26" s="467"/>
      <c r="K26" s="467"/>
      <c r="L26" s="475">
        <v>16</v>
      </c>
      <c r="M26" s="475">
        <v>22</v>
      </c>
      <c r="N26" s="475">
        <f t="shared" si="0"/>
        <v>38</v>
      </c>
      <c r="O26" s="36">
        <v>6</v>
      </c>
      <c r="P26" s="36">
        <v>17</v>
      </c>
      <c r="Q26" s="36">
        <v>15</v>
      </c>
      <c r="R26" s="36">
        <v>7</v>
      </c>
      <c r="S26" s="36">
        <v>11</v>
      </c>
      <c r="T26" s="36">
        <v>10</v>
      </c>
      <c r="U26" s="36">
        <v>9</v>
      </c>
      <c r="V26" s="36">
        <v>14</v>
      </c>
      <c r="W26" s="36">
        <v>13</v>
      </c>
      <c r="X26" s="36">
        <v>13</v>
      </c>
      <c r="Y26" s="36">
        <v>12</v>
      </c>
      <c r="Z26" s="36">
        <v>17</v>
      </c>
      <c r="AA26" s="424">
        <f t="shared" si="2"/>
        <v>66</v>
      </c>
      <c r="AB26" s="424">
        <f t="shared" si="2"/>
        <v>78</v>
      </c>
      <c r="AC26" s="444">
        <f t="shared" si="1"/>
        <v>144</v>
      </c>
      <c r="AD26" s="22"/>
      <c r="AE26" s="22"/>
      <c r="AF26" s="22"/>
      <c r="AG26" s="22"/>
      <c r="AH26" s="22"/>
      <c r="AI26" s="22"/>
      <c r="AJ26" s="445">
        <f t="shared" ref="AJ26:AK33" si="14">AD26+AF26+AH26</f>
        <v>0</v>
      </c>
      <c r="AK26" s="445">
        <f t="shared" si="14"/>
        <v>0</v>
      </c>
      <c r="AL26" s="445">
        <f t="shared" si="4"/>
        <v>0</v>
      </c>
      <c r="AM26" s="22"/>
      <c r="AN26" s="22"/>
      <c r="AO26" s="22"/>
      <c r="AP26" s="22"/>
      <c r="AQ26" s="22"/>
      <c r="AR26" s="22"/>
      <c r="AS26" s="452">
        <f t="shared" si="5"/>
        <v>0</v>
      </c>
      <c r="AT26" s="452">
        <f t="shared" si="5"/>
        <v>0</v>
      </c>
      <c r="AU26" s="452">
        <f t="shared" si="6"/>
        <v>0</v>
      </c>
      <c r="AV26" s="436">
        <f t="shared" si="11"/>
        <v>82</v>
      </c>
      <c r="AW26" s="436">
        <f t="shared" si="11"/>
        <v>100</v>
      </c>
      <c r="AX26" s="436">
        <f t="shared" si="13"/>
        <v>182</v>
      </c>
      <c r="AY26" s="30">
        <v>3</v>
      </c>
      <c r="AZ26" s="30">
        <v>7</v>
      </c>
      <c r="BA26" s="30"/>
      <c r="BB26" s="30"/>
      <c r="BC26" s="31">
        <f t="shared" si="9"/>
        <v>10</v>
      </c>
      <c r="BD26" s="22" t="s">
        <v>157</v>
      </c>
      <c r="BE26" s="3">
        <v>20</v>
      </c>
    </row>
    <row r="27" spans="1:57">
      <c r="A27" s="419" t="s">
        <v>153</v>
      </c>
      <c r="B27" s="418">
        <v>23</v>
      </c>
      <c r="C27" s="419" t="s">
        <v>206</v>
      </c>
      <c r="D27" s="418">
        <v>8</v>
      </c>
      <c r="E27" s="420" t="s">
        <v>207</v>
      </c>
      <c r="F27" s="419" t="s">
        <v>200</v>
      </c>
      <c r="G27" s="419" t="s">
        <v>205</v>
      </c>
      <c r="H27" s="418" t="s">
        <v>338</v>
      </c>
      <c r="I27" s="467">
        <v>3</v>
      </c>
      <c r="J27" s="467">
        <v>2</v>
      </c>
      <c r="K27" s="467">
        <f t="shared" ref="K27" si="15">I27+J27</f>
        <v>5</v>
      </c>
      <c r="L27" s="475">
        <v>2</v>
      </c>
      <c r="M27" s="475">
        <v>7</v>
      </c>
      <c r="N27" s="475">
        <f t="shared" si="0"/>
        <v>9</v>
      </c>
      <c r="O27" s="22">
        <v>2</v>
      </c>
      <c r="P27" s="22">
        <v>2</v>
      </c>
      <c r="Q27" s="22">
        <v>4</v>
      </c>
      <c r="R27" s="22">
        <v>3</v>
      </c>
      <c r="S27" s="22">
        <v>1</v>
      </c>
      <c r="T27" s="22">
        <v>4</v>
      </c>
      <c r="U27" s="22">
        <v>6</v>
      </c>
      <c r="V27" s="22">
        <v>0</v>
      </c>
      <c r="W27" s="22">
        <v>5</v>
      </c>
      <c r="X27" s="22">
        <v>0</v>
      </c>
      <c r="Y27" s="22">
        <v>2</v>
      </c>
      <c r="Z27" s="22">
        <v>3</v>
      </c>
      <c r="AA27" s="424">
        <f t="shared" si="2"/>
        <v>20</v>
      </c>
      <c r="AB27" s="424">
        <f t="shared" si="2"/>
        <v>12</v>
      </c>
      <c r="AC27" s="444">
        <f t="shared" si="1"/>
        <v>32</v>
      </c>
      <c r="AD27" s="22"/>
      <c r="AE27" s="22"/>
      <c r="AF27" s="22"/>
      <c r="AG27" s="22"/>
      <c r="AH27" s="22"/>
      <c r="AI27" s="22"/>
      <c r="AJ27" s="445">
        <f t="shared" si="14"/>
        <v>0</v>
      </c>
      <c r="AK27" s="445">
        <f t="shared" si="14"/>
        <v>0</v>
      </c>
      <c r="AL27" s="445">
        <f t="shared" si="4"/>
        <v>0</v>
      </c>
      <c r="AM27" s="22"/>
      <c r="AN27" s="22"/>
      <c r="AO27" s="22"/>
      <c r="AP27" s="22"/>
      <c r="AQ27" s="22"/>
      <c r="AR27" s="22"/>
      <c r="AS27" s="452">
        <f t="shared" si="5"/>
        <v>0</v>
      </c>
      <c r="AT27" s="452">
        <f t="shared" si="5"/>
        <v>0</v>
      </c>
      <c r="AU27" s="452">
        <f t="shared" si="6"/>
        <v>0</v>
      </c>
      <c r="AV27" s="436">
        <f t="shared" si="11"/>
        <v>25</v>
      </c>
      <c r="AW27" s="436">
        <f t="shared" si="11"/>
        <v>21</v>
      </c>
      <c r="AX27" s="436">
        <f t="shared" si="13"/>
        <v>46</v>
      </c>
      <c r="AY27" s="30"/>
      <c r="AZ27" s="30">
        <v>3</v>
      </c>
      <c r="BA27" s="30"/>
      <c r="BB27" s="30"/>
      <c r="BC27" s="31">
        <f t="shared" si="9"/>
        <v>3</v>
      </c>
      <c r="BD27" s="22" t="s">
        <v>157</v>
      </c>
      <c r="BE27" s="3">
        <v>21</v>
      </c>
    </row>
    <row r="28" spans="1:57" s="48" customFormat="1">
      <c r="A28" s="40" t="s">
        <v>153</v>
      </c>
      <c r="B28" s="36">
        <v>24</v>
      </c>
      <c r="C28" s="40" t="s">
        <v>208</v>
      </c>
      <c r="D28" s="36">
        <v>2</v>
      </c>
      <c r="E28" s="46" t="s">
        <v>209</v>
      </c>
      <c r="F28" s="40" t="s">
        <v>209</v>
      </c>
      <c r="G28" s="40" t="s">
        <v>210</v>
      </c>
      <c r="H28" s="36" t="s">
        <v>58</v>
      </c>
      <c r="I28" s="467"/>
      <c r="J28" s="467"/>
      <c r="K28" s="467"/>
      <c r="L28" s="475">
        <v>16</v>
      </c>
      <c r="M28" s="475">
        <v>14</v>
      </c>
      <c r="N28" s="475">
        <f t="shared" si="0"/>
        <v>30</v>
      </c>
      <c r="O28" s="36">
        <v>6</v>
      </c>
      <c r="P28" s="36">
        <v>5</v>
      </c>
      <c r="Q28" s="36">
        <v>6</v>
      </c>
      <c r="R28" s="36">
        <v>7</v>
      </c>
      <c r="S28" s="36">
        <v>3</v>
      </c>
      <c r="T28" s="36">
        <v>10</v>
      </c>
      <c r="U28" s="36">
        <v>4</v>
      </c>
      <c r="V28" s="36">
        <v>9</v>
      </c>
      <c r="W28" s="36">
        <v>5</v>
      </c>
      <c r="X28" s="36">
        <v>9</v>
      </c>
      <c r="Y28" s="36">
        <v>12</v>
      </c>
      <c r="Z28" s="36">
        <v>8</v>
      </c>
      <c r="AA28" s="424">
        <f t="shared" si="2"/>
        <v>36</v>
      </c>
      <c r="AB28" s="424">
        <f t="shared" si="2"/>
        <v>48</v>
      </c>
      <c r="AC28" s="444">
        <f t="shared" si="1"/>
        <v>84</v>
      </c>
      <c r="AD28" s="36"/>
      <c r="AE28" s="36"/>
      <c r="AF28" s="36"/>
      <c r="AG28" s="36"/>
      <c r="AH28" s="36"/>
      <c r="AI28" s="36"/>
      <c r="AJ28" s="445">
        <f t="shared" si="14"/>
        <v>0</v>
      </c>
      <c r="AK28" s="445">
        <f t="shared" si="14"/>
        <v>0</v>
      </c>
      <c r="AL28" s="445">
        <f t="shared" si="4"/>
        <v>0</v>
      </c>
      <c r="AM28" s="36"/>
      <c r="AN28" s="36"/>
      <c r="AO28" s="36"/>
      <c r="AP28" s="36"/>
      <c r="AQ28" s="36"/>
      <c r="AR28" s="36"/>
      <c r="AS28" s="452">
        <f t="shared" si="5"/>
        <v>0</v>
      </c>
      <c r="AT28" s="452">
        <f t="shared" si="5"/>
        <v>0</v>
      </c>
      <c r="AU28" s="452">
        <f t="shared" si="6"/>
        <v>0</v>
      </c>
      <c r="AV28" s="436">
        <f t="shared" si="11"/>
        <v>52</v>
      </c>
      <c r="AW28" s="436">
        <f t="shared" si="11"/>
        <v>62</v>
      </c>
      <c r="AX28" s="436">
        <f>SUM(AV28:AW28)</f>
        <v>114</v>
      </c>
      <c r="AY28" s="30">
        <v>2</v>
      </c>
      <c r="AZ28" s="30">
        <v>7</v>
      </c>
      <c r="BA28" s="30"/>
      <c r="BB28" s="30"/>
      <c r="BC28" s="47">
        <f t="shared" si="9"/>
        <v>9</v>
      </c>
      <c r="BD28" s="22" t="s">
        <v>157</v>
      </c>
      <c r="BE28" s="3">
        <v>22</v>
      </c>
    </row>
    <row r="29" spans="1:57">
      <c r="A29" s="23" t="s">
        <v>153</v>
      </c>
      <c r="B29" s="17">
        <v>25</v>
      </c>
      <c r="C29" s="23" t="s">
        <v>211</v>
      </c>
      <c r="D29" s="22">
        <v>3</v>
      </c>
      <c r="E29" s="24" t="s">
        <v>212</v>
      </c>
      <c r="F29" s="23" t="s">
        <v>209</v>
      </c>
      <c r="G29" s="23" t="s">
        <v>213</v>
      </c>
      <c r="H29" s="36" t="s">
        <v>58</v>
      </c>
      <c r="I29" s="467"/>
      <c r="J29" s="467"/>
      <c r="K29" s="467"/>
      <c r="L29" s="475">
        <v>15</v>
      </c>
      <c r="M29" s="475">
        <v>8</v>
      </c>
      <c r="N29" s="475">
        <f t="shared" si="0"/>
        <v>23</v>
      </c>
      <c r="O29" s="22">
        <v>3</v>
      </c>
      <c r="P29" s="22">
        <v>9</v>
      </c>
      <c r="Q29" s="22">
        <v>8</v>
      </c>
      <c r="R29" s="22">
        <v>8</v>
      </c>
      <c r="S29" s="22">
        <v>10</v>
      </c>
      <c r="T29" s="22">
        <v>7</v>
      </c>
      <c r="U29" s="22">
        <v>6</v>
      </c>
      <c r="V29" s="22">
        <v>10</v>
      </c>
      <c r="W29" s="22">
        <v>10</v>
      </c>
      <c r="X29" s="22">
        <v>4</v>
      </c>
      <c r="Y29" s="22">
        <v>7</v>
      </c>
      <c r="Z29" s="22">
        <v>2</v>
      </c>
      <c r="AA29" s="424">
        <f t="shared" si="2"/>
        <v>44</v>
      </c>
      <c r="AB29" s="424">
        <f t="shared" si="2"/>
        <v>40</v>
      </c>
      <c r="AC29" s="444">
        <f t="shared" si="1"/>
        <v>84</v>
      </c>
      <c r="AD29" s="22"/>
      <c r="AE29" s="22"/>
      <c r="AF29" s="22"/>
      <c r="AG29" s="22"/>
      <c r="AH29" s="22"/>
      <c r="AI29" s="22"/>
      <c r="AJ29" s="445">
        <f t="shared" si="14"/>
        <v>0</v>
      </c>
      <c r="AK29" s="445">
        <f t="shared" si="14"/>
        <v>0</v>
      </c>
      <c r="AL29" s="445">
        <f t="shared" si="4"/>
        <v>0</v>
      </c>
      <c r="AM29" s="22"/>
      <c r="AN29" s="22"/>
      <c r="AO29" s="22"/>
      <c r="AP29" s="22"/>
      <c r="AQ29" s="22"/>
      <c r="AR29" s="22"/>
      <c r="AS29" s="452">
        <f t="shared" si="5"/>
        <v>0</v>
      </c>
      <c r="AT29" s="452">
        <f t="shared" si="5"/>
        <v>0</v>
      </c>
      <c r="AU29" s="452">
        <f t="shared" si="6"/>
        <v>0</v>
      </c>
      <c r="AV29" s="436">
        <f t="shared" si="11"/>
        <v>59</v>
      </c>
      <c r="AW29" s="436">
        <f t="shared" si="11"/>
        <v>48</v>
      </c>
      <c r="AX29" s="436">
        <f t="shared" si="13"/>
        <v>107</v>
      </c>
      <c r="AY29" s="30"/>
      <c r="AZ29" s="30">
        <v>7</v>
      </c>
      <c r="BA29" s="30"/>
      <c r="BB29" s="30"/>
      <c r="BC29" s="31">
        <f t="shared" si="9"/>
        <v>7</v>
      </c>
      <c r="BD29" s="22" t="s">
        <v>157</v>
      </c>
      <c r="BE29" s="3">
        <v>23</v>
      </c>
    </row>
    <row r="30" spans="1:57">
      <c r="A30" s="486" t="s">
        <v>153</v>
      </c>
      <c r="B30" s="487">
        <v>26</v>
      </c>
      <c r="C30" s="486" t="s">
        <v>214</v>
      </c>
      <c r="D30" s="487">
        <v>1</v>
      </c>
      <c r="E30" s="488" t="s">
        <v>215</v>
      </c>
      <c r="F30" s="486" t="s">
        <v>215</v>
      </c>
      <c r="G30" s="486" t="s">
        <v>216</v>
      </c>
      <c r="H30" s="487" t="s">
        <v>60</v>
      </c>
      <c r="I30" s="467"/>
      <c r="J30" s="467"/>
      <c r="K30" s="467"/>
      <c r="L30" s="477">
        <v>20</v>
      </c>
      <c r="M30" s="477">
        <v>8</v>
      </c>
      <c r="N30" s="475">
        <f t="shared" si="0"/>
        <v>28</v>
      </c>
      <c r="O30" s="25">
        <v>6</v>
      </c>
      <c r="P30" s="25">
        <v>9</v>
      </c>
      <c r="Q30" s="25">
        <v>4</v>
      </c>
      <c r="R30" s="25">
        <v>9</v>
      </c>
      <c r="S30" s="25">
        <v>10</v>
      </c>
      <c r="T30" s="25">
        <v>9</v>
      </c>
      <c r="U30" s="25">
        <v>5</v>
      </c>
      <c r="V30" s="25">
        <v>8</v>
      </c>
      <c r="W30" s="25">
        <v>7</v>
      </c>
      <c r="X30" s="25">
        <v>6</v>
      </c>
      <c r="Y30" s="25">
        <v>10</v>
      </c>
      <c r="Z30" s="25">
        <v>8</v>
      </c>
      <c r="AA30" s="424">
        <f t="shared" si="2"/>
        <v>42</v>
      </c>
      <c r="AB30" s="424">
        <f t="shared" si="2"/>
        <v>49</v>
      </c>
      <c r="AC30" s="444">
        <f t="shared" si="1"/>
        <v>91</v>
      </c>
      <c r="AD30" s="25">
        <v>11</v>
      </c>
      <c r="AE30" s="25">
        <v>8</v>
      </c>
      <c r="AF30" s="25">
        <v>6</v>
      </c>
      <c r="AG30" s="25">
        <v>4</v>
      </c>
      <c r="AH30" s="25">
        <v>3</v>
      </c>
      <c r="AI30" s="25">
        <v>1</v>
      </c>
      <c r="AJ30" s="445">
        <f t="shared" si="14"/>
        <v>20</v>
      </c>
      <c r="AK30" s="445">
        <f t="shared" si="14"/>
        <v>13</v>
      </c>
      <c r="AL30" s="445">
        <f t="shared" si="4"/>
        <v>33</v>
      </c>
      <c r="AM30" s="28"/>
      <c r="AN30" s="28"/>
      <c r="AO30" s="28"/>
      <c r="AP30" s="28"/>
      <c r="AQ30" s="28"/>
      <c r="AR30" s="28"/>
      <c r="AS30" s="452">
        <f t="shared" si="5"/>
        <v>0</v>
      </c>
      <c r="AT30" s="452">
        <f t="shared" si="5"/>
        <v>0</v>
      </c>
      <c r="AU30" s="452">
        <f t="shared" si="6"/>
        <v>0</v>
      </c>
      <c r="AV30" s="436">
        <f t="shared" si="11"/>
        <v>82</v>
      </c>
      <c r="AW30" s="436">
        <f t="shared" si="11"/>
        <v>70</v>
      </c>
      <c r="AX30" s="436">
        <f t="shared" si="13"/>
        <v>152</v>
      </c>
      <c r="AY30" s="26">
        <v>3</v>
      </c>
      <c r="AZ30" s="26">
        <v>6</v>
      </c>
      <c r="BA30" s="26">
        <v>3</v>
      </c>
      <c r="BB30" s="26">
        <v>3</v>
      </c>
      <c r="BC30" s="31">
        <f t="shared" si="9"/>
        <v>15</v>
      </c>
      <c r="BD30" s="22" t="s">
        <v>157</v>
      </c>
      <c r="BE30" s="3">
        <v>24</v>
      </c>
    </row>
    <row r="31" spans="1:57">
      <c r="A31" s="23" t="s">
        <v>153</v>
      </c>
      <c r="B31" s="22">
        <v>27</v>
      </c>
      <c r="C31" s="23" t="s">
        <v>217</v>
      </c>
      <c r="D31" s="22">
        <v>4</v>
      </c>
      <c r="E31" s="24" t="s">
        <v>218</v>
      </c>
      <c r="F31" s="23" t="s">
        <v>215</v>
      </c>
      <c r="G31" s="23" t="s">
        <v>216</v>
      </c>
      <c r="H31" s="36" t="s">
        <v>58</v>
      </c>
      <c r="I31" s="467"/>
      <c r="J31" s="467"/>
      <c r="K31" s="467"/>
      <c r="L31" s="477">
        <v>8</v>
      </c>
      <c r="M31" s="477">
        <v>11</v>
      </c>
      <c r="N31" s="475">
        <f t="shared" si="0"/>
        <v>19</v>
      </c>
      <c r="O31" s="25">
        <v>6</v>
      </c>
      <c r="P31" s="25">
        <v>3</v>
      </c>
      <c r="Q31" s="25">
        <v>3</v>
      </c>
      <c r="R31" s="25">
        <v>5</v>
      </c>
      <c r="S31" s="25">
        <v>7</v>
      </c>
      <c r="T31" s="25">
        <v>4</v>
      </c>
      <c r="U31" s="25">
        <v>3</v>
      </c>
      <c r="V31" s="25">
        <v>5</v>
      </c>
      <c r="W31" s="25">
        <v>6</v>
      </c>
      <c r="X31" s="25">
        <v>6</v>
      </c>
      <c r="Y31" s="25">
        <v>2</v>
      </c>
      <c r="Z31" s="25">
        <v>1</v>
      </c>
      <c r="AA31" s="424">
        <f t="shared" si="2"/>
        <v>27</v>
      </c>
      <c r="AB31" s="424">
        <f t="shared" si="2"/>
        <v>24</v>
      </c>
      <c r="AC31" s="444">
        <f t="shared" si="1"/>
        <v>51</v>
      </c>
      <c r="AD31" s="22"/>
      <c r="AE31" s="22"/>
      <c r="AF31" s="22"/>
      <c r="AG31" s="22"/>
      <c r="AH31" s="22"/>
      <c r="AI31" s="22"/>
      <c r="AJ31" s="445">
        <f t="shared" si="14"/>
        <v>0</v>
      </c>
      <c r="AK31" s="445">
        <f t="shared" si="14"/>
        <v>0</v>
      </c>
      <c r="AL31" s="445">
        <f t="shared" si="4"/>
        <v>0</v>
      </c>
      <c r="AM31" s="22"/>
      <c r="AN31" s="22"/>
      <c r="AO31" s="22"/>
      <c r="AP31" s="22"/>
      <c r="AQ31" s="22"/>
      <c r="AR31" s="22"/>
      <c r="AS31" s="452">
        <f t="shared" si="5"/>
        <v>0</v>
      </c>
      <c r="AT31" s="452">
        <f t="shared" si="5"/>
        <v>0</v>
      </c>
      <c r="AU31" s="452">
        <f t="shared" si="6"/>
        <v>0</v>
      </c>
      <c r="AV31" s="436">
        <f t="shared" si="11"/>
        <v>35</v>
      </c>
      <c r="AW31" s="436">
        <f t="shared" si="11"/>
        <v>35</v>
      </c>
      <c r="AX31" s="436">
        <f t="shared" si="13"/>
        <v>70</v>
      </c>
      <c r="AY31" s="26">
        <v>1</v>
      </c>
      <c r="AZ31" s="26">
        <v>5</v>
      </c>
      <c r="BA31" s="26"/>
      <c r="BB31" s="26"/>
      <c r="BC31" s="31">
        <f t="shared" si="9"/>
        <v>6</v>
      </c>
      <c r="BD31" s="22" t="s">
        <v>157</v>
      </c>
      <c r="BE31" s="3">
        <v>25</v>
      </c>
    </row>
    <row r="32" spans="1:57">
      <c r="A32" s="23" t="s">
        <v>153</v>
      </c>
      <c r="B32" s="17">
        <v>28</v>
      </c>
      <c r="C32" s="23" t="s">
        <v>219</v>
      </c>
      <c r="D32" s="22">
        <v>2</v>
      </c>
      <c r="E32" s="24" t="s">
        <v>220</v>
      </c>
      <c r="F32" s="23" t="s">
        <v>215</v>
      </c>
      <c r="G32" s="23" t="s">
        <v>216</v>
      </c>
      <c r="H32" s="36" t="s">
        <v>58</v>
      </c>
      <c r="I32" s="467"/>
      <c r="J32" s="467"/>
      <c r="K32" s="467"/>
      <c r="L32" s="477">
        <v>17</v>
      </c>
      <c r="M32" s="477">
        <v>20</v>
      </c>
      <c r="N32" s="475">
        <f t="shared" si="0"/>
        <v>37</v>
      </c>
      <c r="O32" s="25">
        <v>12</v>
      </c>
      <c r="P32" s="25">
        <v>8</v>
      </c>
      <c r="Q32" s="25">
        <v>9</v>
      </c>
      <c r="R32" s="25">
        <v>9</v>
      </c>
      <c r="S32" s="25">
        <v>13</v>
      </c>
      <c r="T32" s="25">
        <v>8</v>
      </c>
      <c r="U32" s="25">
        <v>11</v>
      </c>
      <c r="V32" s="25">
        <v>5</v>
      </c>
      <c r="W32" s="25">
        <v>4</v>
      </c>
      <c r="X32" s="25">
        <v>2</v>
      </c>
      <c r="Y32" s="25">
        <v>5</v>
      </c>
      <c r="Z32" s="25">
        <v>10</v>
      </c>
      <c r="AA32" s="424">
        <f t="shared" si="2"/>
        <v>54</v>
      </c>
      <c r="AB32" s="424">
        <f t="shared" si="2"/>
        <v>42</v>
      </c>
      <c r="AC32" s="444">
        <f t="shared" si="1"/>
        <v>96</v>
      </c>
      <c r="AD32" s="22"/>
      <c r="AE32" s="22"/>
      <c r="AF32" s="22"/>
      <c r="AG32" s="22"/>
      <c r="AH32" s="22"/>
      <c r="AI32" s="22"/>
      <c r="AJ32" s="445">
        <f t="shared" si="14"/>
        <v>0</v>
      </c>
      <c r="AK32" s="445">
        <f t="shared" si="14"/>
        <v>0</v>
      </c>
      <c r="AL32" s="445">
        <f t="shared" si="4"/>
        <v>0</v>
      </c>
      <c r="AM32" s="22"/>
      <c r="AN32" s="22"/>
      <c r="AO32" s="22"/>
      <c r="AP32" s="22"/>
      <c r="AQ32" s="22"/>
      <c r="AR32" s="22"/>
      <c r="AS32" s="452">
        <f t="shared" si="5"/>
        <v>0</v>
      </c>
      <c r="AT32" s="452">
        <f t="shared" si="5"/>
        <v>0</v>
      </c>
      <c r="AU32" s="452">
        <f t="shared" si="6"/>
        <v>0</v>
      </c>
      <c r="AV32" s="436">
        <f t="shared" ref="AV32:AW36" si="16">SUBTOTAL(9,I32,L32,O32,Q32,S32,U32,W32,Y32,AD32,AF32,AH32,AM32,AO32,AQ32)</f>
        <v>71</v>
      </c>
      <c r="AW32" s="436">
        <f t="shared" si="16"/>
        <v>62</v>
      </c>
      <c r="AX32" s="436">
        <f t="shared" si="13"/>
        <v>133</v>
      </c>
      <c r="AY32" s="32">
        <v>4</v>
      </c>
      <c r="AZ32" s="32">
        <v>6</v>
      </c>
      <c r="BA32" s="32"/>
      <c r="BB32" s="32"/>
      <c r="BC32" s="31">
        <f t="shared" si="9"/>
        <v>10</v>
      </c>
      <c r="BD32" s="22" t="s">
        <v>157</v>
      </c>
      <c r="BE32" s="3">
        <v>26</v>
      </c>
    </row>
    <row r="33" spans="1:56">
      <c r="A33" s="23" t="s">
        <v>153</v>
      </c>
      <c r="B33" s="22">
        <v>29</v>
      </c>
      <c r="C33" s="23" t="s">
        <v>221</v>
      </c>
      <c r="D33" s="22">
        <v>9</v>
      </c>
      <c r="E33" s="24" t="s">
        <v>79</v>
      </c>
      <c r="F33" s="23" t="s">
        <v>160</v>
      </c>
      <c r="G33" s="23" t="s">
        <v>222</v>
      </c>
      <c r="H33" s="36" t="s">
        <v>58</v>
      </c>
      <c r="I33" s="466"/>
      <c r="J33" s="466"/>
      <c r="K33" s="467"/>
      <c r="L33" s="480"/>
      <c r="M33" s="480"/>
      <c r="N33" s="475">
        <f t="shared" si="0"/>
        <v>0</v>
      </c>
      <c r="O33" s="32">
        <v>13</v>
      </c>
      <c r="P33" s="32">
        <v>2</v>
      </c>
      <c r="Q33" s="32">
        <v>3</v>
      </c>
      <c r="R33" s="32">
        <v>4</v>
      </c>
      <c r="S33" s="32">
        <v>5</v>
      </c>
      <c r="T33" s="32">
        <v>3</v>
      </c>
      <c r="U33" s="32">
        <v>4</v>
      </c>
      <c r="V33" s="32">
        <v>4</v>
      </c>
      <c r="W33" s="32">
        <v>3</v>
      </c>
      <c r="X33" s="32">
        <v>2</v>
      </c>
      <c r="Y33" s="32">
        <v>6</v>
      </c>
      <c r="Z33" s="32">
        <v>1</v>
      </c>
      <c r="AA33" s="424">
        <f t="shared" si="2"/>
        <v>34</v>
      </c>
      <c r="AB33" s="424">
        <f t="shared" si="2"/>
        <v>16</v>
      </c>
      <c r="AC33" s="444">
        <f t="shared" si="1"/>
        <v>50</v>
      </c>
      <c r="AD33" s="22"/>
      <c r="AE33" s="22"/>
      <c r="AF33" s="22"/>
      <c r="AG33" s="22"/>
      <c r="AH33" s="22"/>
      <c r="AI33" s="22"/>
      <c r="AJ33" s="445">
        <f t="shared" si="14"/>
        <v>0</v>
      </c>
      <c r="AK33" s="445">
        <f t="shared" si="14"/>
        <v>0</v>
      </c>
      <c r="AL33" s="445">
        <f t="shared" si="4"/>
        <v>0</v>
      </c>
      <c r="AM33" s="22"/>
      <c r="AN33" s="22"/>
      <c r="AO33" s="22"/>
      <c r="AP33" s="22"/>
      <c r="AQ33" s="22"/>
      <c r="AR33" s="22"/>
      <c r="AS33" s="452">
        <f t="shared" si="5"/>
        <v>0</v>
      </c>
      <c r="AT33" s="452">
        <f t="shared" si="5"/>
        <v>0</v>
      </c>
      <c r="AU33" s="452">
        <f t="shared" si="6"/>
        <v>0</v>
      </c>
      <c r="AV33" s="436">
        <f t="shared" si="16"/>
        <v>34</v>
      </c>
      <c r="AW33" s="436">
        <f t="shared" si="16"/>
        <v>16</v>
      </c>
      <c r="AX33" s="436">
        <f t="shared" si="13"/>
        <v>50</v>
      </c>
      <c r="AY33" s="32">
        <v>4</v>
      </c>
      <c r="AZ33" s="26">
        <v>4</v>
      </c>
      <c r="BA33" s="36"/>
      <c r="BB33" s="36"/>
      <c r="BC33" s="31">
        <f t="shared" si="9"/>
        <v>8</v>
      </c>
      <c r="BD33" s="424" t="s">
        <v>223</v>
      </c>
    </row>
    <row r="34" spans="1:56">
      <c r="A34" s="23" t="s">
        <v>153</v>
      </c>
      <c r="B34" s="22">
        <v>30</v>
      </c>
      <c r="C34" s="49" t="s">
        <v>993</v>
      </c>
      <c r="D34" s="50">
        <v>1</v>
      </c>
      <c r="E34" s="484" t="s">
        <v>153</v>
      </c>
      <c r="F34" s="485" t="s">
        <v>153</v>
      </c>
      <c r="G34" s="485" t="s">
        <v>224</v>
      </c>
      <c r="H34" s="458" t="s">
        <v>47</v>
      </c>
      <c r="I34" s="468"/>
      <c r="J34" s="468"/>
      <c r="K34" s="467"/>
      <c r="L34" s="481"/>
      <c r="M34" s="481"/>
      <c r="N34" s="475">
        <f>SUM(L34:M34)</f>
        <v>0</v>
      </c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421">
        <f>SUM(O34,Q34,S34,U34,W34,Y34)</f>
        <v>0</v>
      </c>
      <c r="AB34" s="421">
        <f>SUM(P34,R34,T34,V34,X34,Z34)</f>
        <v>0</v>
      </c>
      <c r="AC34" s="442">
        <f>SUM(AA34:AB34)</f>
        <v>0</v>
      </c>
      <c r="AD34" s="18">
        <v>11</v>
      </c>
      <c r="AE34" s="18">
        <v>16</v>
      </c>
      <c r="AF34" s="18">
        <v>40</v>
      </c>
      <c r="AG34" s="18">
        <v>18</v>
      </c>
      <c r="AH34" s="18">
        <v>45</v>
      </c>
      <c r="AI34" s="18">
        <v>32</v>
      </c>
      <c r="AJ34" s="433">
        <f>SUM(AD34,AF34,AH34)</f>
        <v>96</v>
      </c>
      <c r="AK34" s="433">
        <f>SUM(AE34,AG34,AI34)</f>
        <v>66</v>
      </c>
      <c r="AL34" s="433">
        <f>SUM(AJ34:AK34)</f>
        <v>162</v>
      </c>
      <c r="AM34" s="18">
        <v>27</v>
      </c>
      <c r="AN34" s="18">
        <v>16</v>
      </c>
      <c r="AO34" s="18">
        <v>9</v>
      </c>
      <c r="AP34" s="18">
        <v>6</v>
      </c>
      <c r="AQ34" s="18">
        <v>9</v>
      </c>
      <c r="AR34" s="18">
        <v>24</v>
      </c>
      <c r="AS34" s="450">
        <f>SUM(AM34,AO34,AQ34)</f>
        <v>45</v>
      </c>
      <c r="AT34" s="450">
        <f>SUM(AN34,AP34,AR34)</f>
        <v>46</v>
      </c>
      <c r="AU34" s="453">
        <f>SUM(AS34:AT34)</f>
        <v>91</v>
      </c>
      <c r="AV34" s="438">
        <f t="shared" si="16"/>
        <v>141</v>
      </c>
      <c r="AW34" s="438">
        <f t="shared" si="16"/>
        <v>112</v>
      </c>
      <c r="AX34" s="438">
        <f>SUM(AV34:AW34)</f>
        <v>253</v>
      </c>
      <c r="AY34" s="19"/>
      <c r="AZ34" s="19"/>
      <c r="BA34" s="19">
        <v>4</v>
      </c>
      <c r="BB34" s="19">
        <v>7</v>
      </c>
      <c r="BC34" s="42">
        <f>SUM(AY34:BB34)</f>
        <v>11</v>
      </c>
      <c r="BD34" s="977" t="s">
        <v>137</v>
      </c>
    </row>
    <row r="35" spans="1:56">
      <c r="A35" s="52" t="s">
        <v>153</v>
      </c>
      <c r="B35" s="22">
        <v>31</v>
      </c>
      <c r="C35" s="49" t="s">
        <v>225</v>
      </c>
      <c r="D35" s="50">
        <v>1</v>
      </c>
      <c r="E35" s="51" t="s">
        <v>153</v>
      </c>
      <c r="F35" s="52" t="s">
        <v>153</v>
      </c>
      <c r="G35" s="52" t="s">
        <v>224</v>
      </c>
      <c r="H35" s="37" t="s">
        <v>58</v>
      </c>
      <c r="I35" s="468">
        <v>31</v>
      </c>
      <c r="J35" s="468">
        <v>28</v>
      </c>
      <c r="K35" s="467">
        <f>SUM(I35:J35)</f>
        <v>59</v>
      </c>
      <c r="L35" s="482">
        <v>62</v>
      </c>
      <c r="M35" s="482">
        <v>69</v>
      </c>
      <c r="N35" s="475">
        <f>SUM(L35:M35)</f>
        <v>131</v>
      </c>
      <c r="O35" s="53">
        <v>33</v>
      </c>
      <c r="P35" s="53">
        <v>29</v>
      </c>
      <c r="Q35" s="53">
        <v>26</v>
      </c>
      <c r="R35" s="53">
        <v>21</v>
      </c>
      <c r="S35" s="53">
        <v>19</v>
      </c>
      <c r="T35" s="53">
        <v>31</v>
      </c>
      <c r="U35" s="53">
        <v>20</v>
      </c>
      <c r="V35" s="53">
        <v>25</v>
      </c>
      <c r="W35" s="53">
        <v>24</v>
      </c>
      <c r="X35" s="53">
        <v>29</v>
      </c>
      <c r="Y35" s="53">
        <v>23</v>
      </c>
      <c r="Z35" s="53">
        <v>24</v>
      </c>
      <c r="AA35" s="421">
        <f>SUM(O35,Q35,S35,U35,W35,Y35)</f>
        <v>145</v>
      </c>
      <c r="AB35" s="421">
        <f>SUM(P35,R35,T35,V35,X35,Z35)</f>
        <v>159</v>
      </c>
      <c r="AC35" s="442">
        <f>SUM(AA35:AB35)</f>
        <v>304</v>
      </c>
      <c r="AD35" s="50"/>
      <c r="AE35" s="50"/>
      <c r="AF35" s="50"/>
      <c r="AG35" s="50"/>
      <c r="AH35" s="50"/>
      <c r="AI35" s="50"/>
      <c r="AJ35" s="433">
        <f>SUM(AD35,AF35,AH35)</f>
        <v>0</v>
      </c>
      <c r="AK35" s="433">
        <f>SUM(AE35,AG35,AI35)</f>
        <v>0</v>
      </c>
      <c r="AL35" s="433">
        <f>SUM(AJ35:AK35)</f>
        <v>0</v>
      </c>
      <c r="AM35" s="50"/>
      <c r="AN35" s="50"/>
      <c r="AO35" s="50"/>
      <c r="AP35" s="50"/>
      <c r="AQ35" s="50"/>
      <c r="AR35" s="50"/>
      <c r="AS35" s="450">
        <f>SUM(AM35,AO35,AQ35)</f>
        <v>0</v>
      </c>
      <c r="AT35" s="450">
        <f>SUM(AN35,AP35,AR35)</f>
        <v>0</v>
      </c>
      <c r="AU35" s="454">
        <f>SUM(AS35:AT35)</f>
        <v>0</v>
      </c>
      <c r="AV35" s="439">
        <f t="shared" si="16"/>
        <v>238</v>
      </c>
      <c r="AW35" s="439">
        <f t="shared" si="16"/>
        <v>256</v>
      </c>
      <c r="AX35" s="439">
        <f>SUM(AV35:AW35)</f>
        <v>494</v>
      </c>
      <c r="AY35" s="37">
        <v>4</v>
      </c>
      <c r="AZ35" s="37">
        <v>19</v>
      </c>
      <c r="BA35" s="37"/>
      <c r="BB35" s="37"/>
      <c r="BC35" s="42">
        <f>SUM(AY35:BB35)</f>
        <v>23</v>
      </c>
      <c r="BD35" s="976" t="s">
        <v>137</v>
      </c>
    </row>
    <row r="36" spans="1:56">
      <c r="A36" s="1068" t="s">
        <v>226</v>
      </c>
      <c r="B36" s="1069"/>
      <c r="C36" s="1069"/>
      <c r="D36" s="1069"/>
      <c r="E36" s="1069"/>
      <c r="F36" s="1069"/>
      <c r="G36" s="1069"/>
      <c r="H36" s="1070"/>
      <c r="I36" s="469">
        <f t="shared" ref="I36:AU36" si="17">SUM(I5:I35)</f>
        <v>45</v>
      </c>
      <c r="J36" s="469">
        <f t="shared" si="17"/>
        <v>44</v>
      </c>
      <c r="K36" s="469">
        <f t="shared" si="17"/>
        <v>89</v>
      </c>
      <c r="L36" s="483">
        <f t="shared" si="17"/>
        <v>435</v>
      </c>
      <c r="M36" s="483">
        <f t="shared" si="17"/>
        <v>446</v>
      </c>
      <c r="N36" s="483">
        <f t="shared" si="17"/>
        <v>880</v>
      </c>
      <c r="O36" s="54">
        <f t="shared" si="17"/>
        <v>283</v>
      </c>
      <c r="P36" s="54">
        <f t="shared" si="17"/>
        <v>244</v>
      </c>
      <c r="Q36" s="54">
        <f t="shared" si="17"/>
        <v>277</v>
      </c>
      <c r="R36" s="54">
        <f t="shared" si="17"/>
        <v>271</v>
      </c>
      <c r="S36" s="54">
        <f t="shared" si="17"/>
        <v>289</v>
      </c>
      <c r="T36" s="54">
        <f t="shared" si="17"/>
        <v>265</v>
      </c>
      <c r="U36" s="54">
        <f t="shared" si="17"/>
        <v>248</v>
      </c>
      <c r="V36" s="54">
        <f t="shared" si="17"/>
        <v>264</v>
      </c>
      <c r="W36" s="54">
        <f t="shared" si="17"/>
        <v>269</v>
      </c>
      <c r="X36" s="54">
        <f t="shared" si="17"/>
        <v>237</v>
      </c>
      <c r="Y36" s="54">
        <f t="shared" si="17"/>
        <v>268</v>
      </c>
      <c r="Z36" s="54">
        <f t="shared" si="17"/>
        <v>257</v>
      </c>
      <c r="AA36" s="431">
        <f t="shared" si="17"/>
        <v>1634</v>
      </c>
      <c r="AB36" s="431">
        <f t="shared" si="17"/>
        <v>1538</v>
      </c>
      <c r="AC36" s="431">
        <f t="shared" si="17"/>
        <v>3172</v>
      </c>
      <c r="AD36" s="54">
        <f t="shared" si="17"/>
        <v>202</v>
      </c>
      <c r="AE36" s="54">
        <f t="shared" si="17"/>
        <v>203</v>
      </c>
      <c r="AF36" s="54">
        <f t="shared" si="17"/>
        <v>190</v>
      </c>
      <c r="AG36" s="54">
        <f t="shared" si="17"/>
        <v>147</v>
      </c>
      <c r="AH36" s="54">
        <f t="shared" si="17"/>
        <v>187</v>
      </c>
      <c r="AI36" s="54">
        <f t="shared" si="17"/>
        <v>155</v>
      </c>
      <c r="AJ36" s="448">
        <f t="shared" si="17"/>
        <v>579</v>
      </c>
      <c r="AK36" s="448">
        <f t="shared" si="17"/>
        <v>505</v>
      </c>
      <c r="AL36" s="448">
        <f t="shared" si="17"/>
        <v>1084</v>
      </c>
      <c r="AM36" s="54">
        <f t="shared" si="17"/>
        <v>119</v>
      </c>
      <c r="AN36" s="54">
        <f t="shared" si="17"/>
        <v>113</v>
      </c>
      <c r="AO36" s="54">
        <f t="shared" si="17"/>
        <v>81</v>
      </c>
      <c r="AP36" s="54">
        <f t="shared" si="17"/>
        <v>128</v>
      </c>
      <c r="AQ36" s="54">
        <f t="shared" si="17"/>
        <v>75</v>
      </c>
      <c r="AR36" s="54">
        <f t="shared" si="17"/>
        <v>128</v>
      </c>
      <c r="AS36" s="455">
        <f t="shared" si="17"/>
        <v>275</v>
      </c>
      <c r="AT36" s="455">
        <f t="shared" si="17"/>
        <v>369</v>
      </c>
      <c r="AU36" s="455">
        <f t="shared" si="17"/>
        <v>644</v>
      </c>
      <c r="AV36" s="440">
        <f t="shared" si="16"/>
        <v>2968</v>
      </c>
      <c r="AW36" s="440">
        <f t="shared" si="16"/>
        <v>2902</v>
      </c>
      <c r="AX36" s="440">
        <f>SUM(AV36:AW36)</f>
        <v>5870</v>
      </c>
      <c r="AY36" s="54">
        <f>SUM(AY5:AY35)</f>
        <v>66</v>
      </c>
      <c r="AZ36" s="54">
        <f>SUM(AZ5:AZ35)</f>
        <v>181</v>
      </c>
      <c r="BA36" s="54">
        <f>SUM(BA5:BA35)</f>
        <v>40</v>
      </c>
      <c r="BB36" s="54">
        <f>SUM(BB5:BB35)</f>
        <v>79</v>
      </c>
      <c r="BC36" s="54">
        <f>SUM(BC5:BC35)</f>
        <v>366</v>
      </c>
      <c r="BD36" s="11"/>
    </row>
    <row r="37" spans="1:56" s="48" customFormat="1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6"/>
      <c r="AZ37" s="56"/>
      <c r="BA37" s="56"/>
      <c r="BB37" s="56"/>
      <c r="BC37" s="56"/>
      <c r="BD37" s="56"/>
    </row>
    <row r="38" spans="1:56">
      <c r="C38" s="57" t="s">
        <v>227</v>
      </c>
      <c r="D38" s="57" t="s">
        <v>228</v>
      </c>
    </row>
  </sheetData>
  <mergeCells count="22">
    <mergeCell ref="S3:T3"/>
    <mergeCell ref="D3:F3"/>
    <mergeCell ref="I3:K3"/>
    <mergeCell ref="L3:N3"/>
    <mergeCell ref="O3:P3"/>
    <mergeCell ref="Q3:R3"/>
    <mergeCell ref="AV3:AX3"/>
    <mergeCell ref="AY3:AZ3"/>
    <mergeCell ref="BA3:BB3"/>
    <mergeCell ref="A36:H36"/>
    <mergeCell ref="AH3:AI3"/>
    <mergeCell ref="AJ3:AL3"/>
    <mergeCell ref="AM3:AN3"/>
    <mergeCell ref="AO3:AP3"/>
    <mergeCell ref="AQ3:AR3"/>
    <mergeCell ref="AS3:AU3"/>
    <mergeCell ref="U3:V3"/>
    <mergeCell ref="W3:X3"/>
    <mergeCell ref="Y3:Z3"/>
    <mergeCell ref="AA3:AC3"/>
    <mergeCell ref="AD3:AE3"/>
    <mergeCell ref="AF3:AG3"/>
  </mergeCells>
  <pageMargins left="0.31496062992125984" right="0.11811023622047245" top="0.55118110236220474" bottom="0.35433070866141736" header="0.31496062992125984" footer="0.31496062992125984"/>
  <pageSetup orientation="landscape" r:id="rId1"/>
  <ignoredErrors>
    <ignoredError sqref="BC25 AV6:AX6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BK56"/>
  <sheetViews>
    <sheetView topLeftCell="AH1" zoomScaleSheetLayoutView="115" workbookViewId="0">
      <selection activeCell="BH7" sqref="BH7"/>
    </sheetView>
  </sheetViews>
  <sheetFormatPr defaultRowHeight="21"/>
  <cols>
    <col min="1" max="1" width="5.7109375" style="335" customWidth="1"/>
    <col min="2" max="2" width="6" style="335" customWidth="1"/>
    <col min="3" max="3" width="25" style="364" customWidth="1"/>
    <col min="4" max="4" width="5" style="335" customWidth="1"/>
    <col min="5" max="5" width="13.85546875" style="364" customWidth="1"/>
    <col min="6" max="6" width="8.85546875" style="364" customWidth="1"/>
    <col min="7" max="7" width="22.28515625" style="335" customWidth="1"/>
    <col min="8" max="8" width="8.5703125" style="335" customWidth="1"/>
    <col min="9" max="59" width="5.7109375" style="337" customWidth="1"/>
    <col min="60" max="63" width="9.140625" style="337"/>
    <col min="64" max="16384" width="9.140625" style="338"/>
  </cols>
  <sheetData>
    <row r="1" spans="1:63">
      <c r="B1" s="336" t="s">
        <v>337</v>
      </c>
      <c r="C1" s="336"/>
      <c r="D1" s="336"/>
      <c r="E1" s="336"/>
      <c r="F1" s="336"/>
      <c r="G1" s="336"/>
      <c r="H1" s="337"/>
    </row>
    <row r="2" spans="1:63" ht="18.75" customHeight="1">
      <c r="B2" s="336" t="s">
        <v>140</v>
      </c>
      <c r="C2" s="336"/>
      <c r="D2" s="336"/>
      <c r="E2" s="336"/>
      <c r="F2" s="336"/>
      <c r="G2" s="336"/>
      <c r="H2" s="337"/>
    </row>
    <row r="3" spans="1:63" ht="10.5" customHeight="1">
      <c r="B3" s="336"/>
      <c r="C3" s="339"/>
      <c r="D3" s="336"/>
      <c r="E3" s="339"/>
      <c r="F3" s="339"/>
      <c r="G3" s="336"/>
      <c r="H3" s="340"/>
    </row>
    <row r="4" spans="1:63" s="337" customFormat="1" ht="20.25" customHeight="1">
      <c r="A4" s="1097" t="s">
        <v>0</v>
      </c>
      <c r="B4" s="1097" t="s">
        <v>22</v>
      </c>
      <c r="C4" s="1097" t="s">
        <v>1</v>
      </c>
      <c r="D4" s="1089" t="s">
        <v>30</v>
      </c>
      <c r="E4" s="1089"/>
      <c r="F4" s="1089"/>
      <c r="G4" s="341" t="s">
        <v>31</v>
      </c>
      <c r="H4" s="341" t="s">
        <v>24</v>
      </c>
      <c r="I4" s="1099" t="s">
        <v>36</v>
      </c>
      <c r="J4" s="1099"/>
      <c r="K4" s="1099"/>
      <c r="L4" s="1100" t="s">
        <v>2</v>
      </c>
      <c r="M4" s="1100"/>
      <c r="N4" s="1100"/>
      <c r="O4" s="1089" t="s">
        <v>3</v>
      </c>
      <c r="P4" s="1089"/>
      <c r="Q4" s="1089" t="s">
        <v>4</v>
      </c>
      <c r="R4" s="1089"/>
      <c r="S4" s="1089" t="s">
        <v>5</v>
      </c>
      <c r="T4" s="1089"/>
      <c r="U4" s="1089" t="s">
        <v>6</v>
      </c>
      <c r="V4" s="1089"/>
      <c r="W4" s="1089" t="s">
        <v>7</v>
      </c>
      <c r="X4" s="1089"/>
      <c r="Y4" s="1089" t="s">
        <v>8</v>
      </c>
      <c r="Z4" s="1089"/>
      <c r="AA4" s="1098" t="s">
        <v>9</v>
      </c>
      <c r="AB4" s="1098"/>
      <c r="AC4" s="1098"/>
      <c r="AD4" s="1089" t="s">
        <v>10</v>
      </c>
      <c r="AE4" s="1089"/>
      <c r="AF4" s="1089" t="s">
        <v>11</v>
      </c>
      <c r="AG4" s="1089"/>
      <c r="AH4" s="1089" t="s">
        <v>12</v>
      </c>
      <c r="AI4" s="1089"/>
      <c r="AJ4" s="1092" t="s">
        <v>13</v>
      </c>
      <c r="AK4" s="1092"/>
      <c r="AL4" s="1092"/>
      <c r="AM4" s="1089" t="s">
        <v>14</v>
      </c>
      <c r="AN4" s="1089"/>
      <c r="AO4" s="1089" t="s">
        <v>15</v>
      </c>
      <c r="AP4" s="1089"/>
      <c r="AQ4" s="1089" t="s">
        <v>16</v>
      </c>
      <c r="AR4" s="1089"/>
      <c r="AS4" s="1095" t="s">
        <v>17</v>
      </c>
      <c r="AT4" s="1095"/>
      <c r="AU4" s="1095"/>
      <c r="AV4" s="1096" t="s">
        <v>147</v>
      </c>
      <c r="AW4" s="1096"/>
      <c r="AX4" s="1096"/>
      <c r="AY4" s="1093" t="s">
        <v>33</v>
      </c>
      <c r="AZ4" s="1094"/>
      <c r="BA4" s="1093" t="s">
        <v>34</v>
      </c>
      <c r="BB4" s="1094"/>
      <c r="BC4" s="1093" t="s">
        <v>146</v>
      </c>
      <c r="BD4" s="1094"/>
      <c r="BE4" s="1090" t="s">
        <v>35</v>
      </c>
      <c r="BF4" s="1091"/>
      <c r="BG4" s="384" t="s">
        <v>37</v>
      </c>
      <c r="BH4" s="383" t="s">
        <v>23</v>
      </c>
    </row>
    <row r="5" spans="1:63" s="337" customFormat="1" ht="20.25" customHeight="1">
      <c r="A5" s="1097"/>
      <c r="B5" s="1097"/>
      <c r="C5" s="1097"/>
      <c r="D5" s="341" t="s">
        <v>28</v>
      </c>
      <c r="E5" s="341" t="s">
        <v>29</v>
      </c>
      <c r="F5" s="341" t="s">
        <v>27</v>
      </c>
      <c r="G5" s="341" t="s">
        <v>32</v>
      </c>
      <c r="H5" s="341" t="s">
        <v>25</v>
      </c>
      <c r="I5" s="341" t="s">
        <v>19</v>
      </c>
      <c r="J5" s="341" t="s">
        <v>20</v>
      </c>
      <c r="K5" s="365" t="s">
        <v>18</v>
      </c>
      <c r="L5" s="341" t="s">
        <v>19</v>
      </c>
      <c r="M5" s="341" t="s">
        <v>20</v>
      </c>
      <c r="N5" s="203" t="s">
        <v>18</v>
      </c>
      <c r="O5" s="341" t="s">
        <v>19</v>
      </c>
      <c r="P5" s="341" t="s">
        <v>20</v>
      </c>
      <c r="Q5" s="341" t="s">
        <v>19</v>
      </c>
      <c r="R5" s="341" t="s">
        <v>20</v>
      </c>
      <c r="S5" s="341" t="s">
        <v>19</v>
      </c>
      <c r="T5" s="341" t="s">
        <v>20</v>
      </c>
      <c r="U5" s="341" t="s">
        <v>19</v>
      </c>
      <c r="V5" s="341" t="s">
        <v>20</v>
      </c>
      <c r="W5" s="341" t="s">
        <v>19</v>
      </c>
      <c r="X5" s="341" t="s">
        <v>20</v>
      </c>
      <c r="Y5" s="341" t="s">
        <v>19</v>
      </c>
      <c r="Z5" s="341" t="s">
        <v>20</v>
      </c>
      <c r="AA5" s="372" t="s">
        <v>19</v>
      </c>
      <c r="AB5" s="372" t="s">
        <v>20</v>
      </c>
      <c r="AC5" s="372" t="s">
        <v>18</v>
      </c>
      <c r="AD5" s="341" t="s">
        <v>19</v>
      </c>
      <c r="AE5" s="341" t="s">
        <v>20</v>
      </c>
      <c r="AF5" s="341" t="s">
        <v>19</v>
      </c>
      <c r="AG5" s="341" t="s">
        <v>20</v>
      </c>
      <c r="AH5" s="341" t="s">
        <v>19</v>
      </c>
      <c r="AI5" s="341" t="s">
        <v>20</v>
      </c>
      <c r="AJ5" s="214" t="s">
        <v>19</v>
      </c>
      <c r="AK5" s="214" t="s">
        <v>20</v>
      </c>
      <c r="AL5" s="214" t="s">
        <v>18</v>
      </c>
      <c r="AM5" s="341" t="s">
        <v>19</v>
      </c>
      <c r="AN5" s="341" t="s">
        <v>20</v>
      </c>
      <c r="AO5" s="341" t="s">
        <v>19</v>
      </c>
      <c r="AP5" s="341" t="s">
        <v>20</v>
      </c>
      <c r="AQ5" s="341" t="s">
        <v>19</v>
      </c>
      <c r="AR5" s="341" t="s">
        <v>20</v>
      </c>
      <c r="AS5" s="198" t="s">
        <v>19</v>
      </c>
      <c r="AT5" s="198" t="s">
        <v>20</v>
      </c>
      <c r="AU5" s="198" t="s">
        <v>18</v>
      </c>
      <c r="AV5" s="380" t="s">
        <v>19</v>
      </c>
      <c r="AW5" s="380" t="s">
        <v>20</v>
      </c>
      <c r="AX5" s="380" t="s">
        <v>18</v>
      </c>
      <c r="AY5" s="342" t="s">
        <v>19</v>
      </c>
      <c r="AZ5" s="342" t="s">
        <v>20</v>
      </c>
      <c r="BA5" s="342" t="s">
        <v>19</v>
      </c>
      <c r="BB5" s="342" t="s">
        <v>20</v>
      </c>
      <c r="BC5" s="342" t="s">
        <v>19</v>
      </c>
      <c r="BD5" s="342" t="s">
        <v>20</v>
      </c>
      <c r="BE5" s="385" t="s">
        <v>19</v>
      </c>
      <c r="BF5" s="386" t="s">
        <v>20</v>
      </c>
      <c r="BG5" s="387" t="s">
        <v>38</v>
      </c>
      <c r="BH5" s="383"/>
    </row>
    <row r="6" spans="1:63" ht="20.25" customHeight="1">
      <c r="A6" s="405">
        <v>1</v>
      </c>
      <c r="B6" s="405" t="s">
        <v>26</v>
      </c>
      <c r="C6" s="406" t="s">
        <v>44</v>
      </c>
      <c r="D6" s="407" t="s">
        <v>21</v>
      </c>
      <c r="E6" s="406" t="s">
        <v>21</v>
      </c>
      <c r="F6" s="406" t="s">
        <v>45</v>
      </c>
      <c r="G6" s="406" t="s">
        <v>46</v>
      </c>
      <c r="H6" s="407" t="s">
        <v>47</v>
      </c>
      <c r="I6" s="344"/>
      <c r="J6" s="344"/>
      <c r="K6" s="366"/>
      <c r="L6" s="344"/>
      <c r="M6" s="344"/>
      <c r="N6" s="369"/>
      <c r="O6" s="344"/>
      <c r="P6" s="344"/>
      <c r="Q6" s="344"/>
      <c r="R6" s="344"/>
      <c r="S6" s="344"/>
      <c r="T6" s="344"/>
      <c r="U6" s="344"/>
      <c r="V6" s="344"/>
      <c r="W6" s="344"/>
      <c r="X6" s="344"/>
      <c r="Y6" s="344"/>
      <c r="Z6" s="344"/>
      <c r="AA6" s="373"/>
      <c r="AB6" s="373"/>
      <c r="AC6" s="373"/>
      <c r="AD6" s="344">
        <v>249</v>
      </c>
      <c r="AE6" s="344">
        <v>257</v>
      </c>
      <c r="AF6" s="344">
        <v>237</v>
      </c>
      <c r="AG6" s="344">
        <v>245</v>
      </c>
      <c r="AH6" s="344">
        <v>200</v>
      </c>
      <c r="AI6" s="344">
        <v>262</v>
      </c>
      <c r="AJ6" s="376">
        <f>AD6+AF6+AH6</f>
        <v>686</v>
      </c>
      <c r="AK6" s="376">
        <f>AE6+AG6+AI6</f>
        <v>764</v>
      </c>
      <c r="AL6" s="376">
        <f>AJ6+AK6</f>
        <v>1450</v>
      </c>
      <c r="AM6" s="344">
        <v>124</v>
      </c>
      <c r="AN6" s="344">
        <v>202</v>
      </c>
      <c r="AO6" s="344">
        <v>117</v>
      </c>
      <c r="AP6" s="344">
        <v>245</v>
      </c>
      <c r="AQ6" s="344">
        <v>124</v>
      </c>
      <c r="AR6" s="344">
        <v>196</v>
      </c>
      <c r="AS6" s="379">
        <f>AM6+AO6+AQ6</f>
        <v>365</v>
      </c>
      <c r="AT6" s="379">
        <f>AN6+AP6+AR6</f>
        <v>643</v>
      </c>
      <c r="AU6" s="379">
        <f>AS6+AT6</f>
        <v>1008</v>
      </c>
      <c r="AV6" s="381">
        <f>SUM(I6+L6+AA6+AJ6+AS6)</f>
        <v>1051</v>
      </c>
      <c r="AW6" s="381">
        <f>SUM(J6+M6+AB6+AK6+AT6)</f>
        <v>1407</v>
      </c>
      <c r="AX6" s="381">
        <f>SUM(AV6:AW6)</f>
        <v>2458</v>
      </c>
      <c r="AY6" s="344">
        <v>0</v>
      </c>
      <c r="AZ6" s="344">
        <v>0</v>
      </c>
      <c r="BA6" s="344">
        <v>46</v>
      </c>
      <c r="BB6" s="344">
        <v>80</v>
      </c>
      <c r="BC6" s="599"/>
      <c r="BD6" s="599"/>
      <c r="BE6" s="388">
        <f>AY6+BA6+BC6</f>
        <v>46</v>
      </c>
      <c r="BF6" s="388">
        <f>AZ6+BB6+BD6</f>
        <v>80</v>
      </c>
      <c r="BG6" s="389">
        <f>BE6+BF6</f>
        <v>126</v>
      </c>
      <c r="BH6" s="343" t="s">
        <v>135</v>
      </c>
    </row>
    <row r="7" spans="1:63" s="346" customFormat="1" ht="20.25" customHeight="1">
      <c r="A7" s="408">
        <v>2</v>
      </c>
      <c r="B7" s="409" t="s">
        <v>26</v>
      </c>
      <c r="C7" s="409" t="s">
        <v>48</v>
      </c>
      <c r="D7" s="408">
        <v>10</v>
      </c>
      <c r="E7" s="409" t="s">
        <v>49</v>
      </c>
      <c r="F7" s="409" t="s">
        <v>50</v>
      </c>
      <c r="G7" s="409" t="s">
        <v>51</v>
      </c>
      <c r="H7" s="408" t="s">
        <v>141</v>
      </c>
      <c r="I7" s="80"/>
      <c r="J7" s="80"/>
      <c r="K7" s="367"/>
      <c r="L7" s="80"/>
      <c r="M7" s="80"/>
      <c r="N7" s="37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374"/>
      <c r="AB7" s="374"/>
      <c r="AC7" s="374"/>
      <c r="AD7" s="78">
        <v>36</v>
      </c>
      <c r="AE7" s="78">
        <v>43</v>
      </c>
      <c r="AF7" s="78">
        <v>27</v>
      </c>
      <c r="AG7" s="78">
        <v>22</v>
      </c>
      <c r="AH7" s="78">
        <v>24</v>
      </c>
      <c r="AI7" s="78">
        <v>31</v>
      </c>
      <c r="AJ7" s="377">
        <f t="shared" ref="AJ7:AJ54" si="0">AD7+AF7+AH7</f>
        <v>87</v>
      </c>
      <c r="AK7" s="377">
        <f t="shared" ref="AK7:AK54" si="1">AE7+AG7+AI7</f>
        <v>96</v>
      </c>
      <c r="AL7" s="377">
        <f t="shared" ref="AL7:AL54" si="2">AJ7+AK7</f>
        <v>183</v>
      </c>
      <c r="AM7" s="78">
        <v>30</v>
      </c>
      <c r="AN7" s="78">
        <v>30</v>
      </c>
      <c r="AO7" s="78">
        <v>18</v>
      </c>
      <c r="AP7" s="78">
        <v>11</v>
      </c>
      <c r="AQ7" s="78">
        <v>10</v>
      </c>
      <c r="AR7" s="78">
        <v>12</v>
      </c>
      <c r="AS7" s="221">
        <f t="shared" ref="AS7:AS54" si="3">AM7+AO7+AQ7</f>
        <v>58</v>
      </c>
      <c r="AT7" s="221">
        <f t="shared" ref="AT7:AT54" si="4">AN7+AP7+AR7</f>
        <v>53</v>
      </c>
      <c r="AU7" s="221">
        <f t="shared" ref="AU7:AU54" si="5">AS7+AT7</f>
        <v>111</v>
      </c>
      <c r="AV7" s="382">
        <f t="shared" ref="AV7:AV11" si="6">SUM(I7+L7+AA7+AJ7+AS7)</f>
        <v>145</v>
      </c>
      <c r="AW7" s="382">
        <f t="shared" ref="AW7:AW11" si="7">SUM(J7+M7+AB7+AK7+AT7)</f>
        <v>149</v>
      </c>
      <c r="AX7" s="382">
        <f t="shared" ref="AX7:AX11" si="8">SUM(AV7:AW7)</f>
        <v>294</v>
      </c>
      <c r="AY7" s="78">
        <v>0</v>
      </c>
      <c r="AZ7" s="78">
        <v>0</v>
      </c>
      <c r="BA7" s="78">
        <v>2</v>
      </c>
      <c r="BB7" s="78">
        <v>8</v>
      </c>
      <c r="BC7" s="600"/>
      <c r="BD7" s="600"/>
      <c r="BE7" s="390">
        <f t="shared" ref="BE7:BE53" si="9">AY7+BA7+BC7</f>
        <v>2</v>
      </c>
      <c r="BF7" s="390">
        <f t="shared" ref="BF7:BF53" si="10">AZ7+BB7+BD7</f>
        <v>8</v>
      </c>
      <c r="BG7" s="390">
        <f t="shared" ref="BG7:BG53" si="11">BE7+BF7</f>
        <v>10</v>
      </c>
      <c r="BH7" s="1" t="s">
        <v>135</v>
      </c>
      <c r="BI7" s="68"/>
      <c r="BJ7" s="68"/>
      <c r="BK7" s="68"/>
    </row>
    <row r="8" spans="1:63" s="346" customFormat="1" ht="20.25" customHeight="1">
      <c r="A8" s="408">
        <v>3</v>
      </c>
      <c r="B8" s="409" t="s">
        <v>26</v>
      </c>
      <c r="C8" s="409" t="s">
        <v>52</v>
      </c>
      <c r="D8" s="408">
        <v>10</v>
      </c>
      <c r="E8" s="409" t="s">
        <v>49</v>
      </c>
      <c r="F8" s="409" t="s">
        <v>50</v>
      </c>
      <c r="G8" s="409" t="s">
        <v>51</v>
      </c>
      <c r="H8" s="408" t="s">
        <v>141</v>
      </c>
      <c r="I8" s="80"/>
      <c r="J8" s="80"/>
      <c r="K8" s="367"/>
      <c r="L8" s="80"/>
      <c r="M8" s="80"/>
      <c r="N8" s="37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374"/>
      <c r="AB8" s="374"/>
      <c r="AC8" s="374"/>
      <c r="AD8" s="78">
        <v>8</v>
      </c>
      <c r="AE8" s="78">
        <v>13</v>
      </c>
      <c r="AF8" s="78">
        <v>8</v>
      </c>
      <c r="AG8" s="78">
        <v>12</v>
      </c>
      <c r="AH8" s="78">
        <v>17</v>
      </c>
      <c r="AI8" s="78">
        <v>12</v>
      </c>
      <c r="AJ8" s="377">
        <f t="shared" si="0"/>
        <v>33</v>
      </c>
      <c r="AK8" s="377">
        <f t="shared" si="1"/>
        <v>37</v>
      </c>
      <c r="AL8" s="377">
        <f t="shared" si="2"/>
        <v>70</v>
      </c>
      <c r="AM8" s="78">
        <v>6</v>
      </c>
      <c r="AN8" s="78">
        <v>7</v>
      </c>
      <c r="AO8" s="78">
        <v>12</v>
      </c>
      <c r="AP8" s="78">
        <v>12</v>
      </c>
      <c r="AQ8" s="78">
        <v>13</v>
      </c>
      <c r="AR8" s="78">
        <v>15</v>
      </c>
      <c r="AS8" s="221">
        <f t="shared" si="3"/>
        <v>31</v>
      </c>
      <c r="AT8" s="221">
        <f t="shared" si="4"/>
        <v>34</v>
      </c>
      <c r="AU8" s="221">
        <f t="shared" si="5"/>
        <v>65</v>
      </c>
      <c r="AV8" s="382">
        <f t="shared" si="6"/>
        <v>64</v>
      </c>
      <c r="AW8" s="382">
        <f t="shared" si="7"/>
        <v>71</v>
      </c>
      <c r="AX8" s="382">
        <f t="shared" si="8"/>
        <v>135</v>
      </c>
      <c r="AY8" s="78">
        <v>0</v>
      </c>
      <c r="AZ8" s="78">
        <v>0</v>
      </c>
      <c r="BA8" s="78">
        <v>0</v>
      </c>
      <c r="BB8" s="78">
        <v>3</v>
      </c>
      <c r="BC8" s="600">
        <v>3</v>
      </c>
      <c r="BD8" s="600">
        <v>3</v>
      </c>
      <c r="BE8" s="390">
        <f t="shared" si="9"/>
        <v>3</v>
      </c>
      <c r="BF8" s="390">
        <f t="shared" si="10"/>
        <v>6</v>
      </c>
      <c r="BG8" s="390">
        <f t="shared" si="11"/>
        <v>9</v>
      </c>
      <c r="BH8" s="1" t="s">
        <v>137</v>
      </c>
      <c r="BI8" s="68"/>
      <c r="BJ8" s="68"/>
      <c r="BK8" s="68"/>
    </row>
    <row r="9" spans="1:63" s="346" customFormat="1" ht="20.25" customHeight="1">
      <c r="A9" s="408">
        <v>4</v>
      </c>
      <c r="B9" s="409" t="s">
        <v>26</v>
      </c>
      <c r="C9" s="409" t="s">
        <v>53</v>
      </c>
      <c r="D9" s="408">
        <v>7</v>
      </c>
      <c r="E9" s="409" t="s">
        <v>54</v>
      </c>
      <c r="F9" s="409" t="s">
        <v>42</v>
      </c>
      <c r="G9" s="409" t="s">
        <v>55</v>
      </c>
      <c r="H9" s="408" t="s">
        <v>141</v>
      </c>
      <c r="I9" s="80"/>
      <c r="J9" s="80"/>
      <c r="K9" s="367"/>
      <c r="L9" s="80"/>
      <c r="M9" s="80"/>
      <c r="N9" s="37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374"/>
      <c r="AB9" s="374"/>
      <c r="AC9" s="374"/>
      <c r="AD9" s="78">
        <v>12</v>
      </c>
      <c r="AE9" s="78">
        <v>4</v>
      </c>
      <c r="AF9" s="78">
        <v>6</v>
      </c>
      <c r="AG9" s="78">
        <v>5</v>
      </c>
      <c r="AH9" s="78">
        <v>8</v>
      </c>
      <c r="AI9" s="78">
        <v>3</v>
      </c>
      <c r="AJ9" s="377">
        <f t="shared" si="0"/>
        <v>26</v>
      </c>
      <c r="AK9" s="377">
        <f t="shared" si="1"/>
        <v>12</v>
      </c>
      <c r="AL9" s="377">
        <f t="shared" si="2"/>
        <v>38</v>
      </c>
      <c r="AM9" s="78">
        <v>7</v>
      </c>
      <c r="AN9" s="78">
        <v>7</v>
      </c>
      <c r="AO9" s="78">
        <v>6</v>
      </c>
      <c r="AP9" s="78">
        <v>9</v>
      </c>
      <c r="AQ9" s="78">
        <v>5</v>
      </c>
      <c r="AR9" s="78">
        <v>1</v>
      </c>
      <c r="AS9" s="221">
        <f t="shared" si="3"/>
        <v>18</v>
      </c>
      <c r="AT9" s="221">
        <f t="shared" si="4"/>
        <v>17</v>
      </c>
      <c r="AU9" s="221">
        <f t="shared" si="5"/>
        <v>35</v>
      </c>
      <c r="AV9" s="382">
        <f t="shared" si="6"/>
        <v>44</v>
      </c>
      <c r="AW9" s="382">
        <f t="shared" si="7"/>
        <v>29</v>
      </c>
      <c r="AX9" s="382">
        <f t="shared" si="8"/>
        <v>73</v>
      </c>
      <c r="AY9" s="78">
        <v>0</v>
      </c>
      <c r="AZ9" s="78">
        <v>0</v>
      </c>
      <c r="BA9" s="78">
        <v>0</v>
      </c>
      <c r="BB9" s="78">
        <v>4</v>
      </c>
      <c r="BC9" s="600">
        <v>0</v>
      </c>
      <c r="BD9" s="600">
        <v>0</v>
      </c>
      <c r="BE9" s="390">
        <f t="shared" si="9"/>
        <v>0</v>
      </c>
      <c r="BF9" s="390">
        <f t="shared" si="10"/>
        <v>4</v>
      </c>
      <c r="BG9" s="390">
        <f t="shared" si="11"/>
        <v>4</v>
      </c>
      <c r="BH9" s="1" t="s">
        <v>135</v>
      </c>
      <c r="BI9" s="68"/>
      <c r="BJ9" s="68"/>
      <c r="BK9" s="68"/>
    </row>
    <row r="10" spans="1:63" s="346" customFormat="1" ht="20.25" customHeight="1">
      <c r="A10" s="78">
        <v>5</v>
      </c>
      <c r="B10" s="345" t="s">
        <v>26</v>
      </c>
      <c r="C10" s="345" t="s">
        <v>56</v>
      </c>
      <c r="D10" s="78">
        <v>6</v>
      </c>
      <c r="E10" s="345" t="s">
        <v>57</v>
      </c>
      <c r="F10" s="345" t="s">
        <v>42</v>
      </c>
      <c r="G10" s="345" t="s">
        <v>55</v>
      </c>
      <c r="H10" s="78" t="s">
        <v>142</v>
      </c>
      <c r="I10" s="80"/>
      <c r="J10" s="80"/>
      <c r="K10" s="367"/>
      <c r="L10" s="78">
        <v>9</v>
      </c>
      <c r="M10" s="78">
        <v>10</v>
      </c>
      <c r="N10" s="370">
        <f t="shared" ref="N10:N54" si="12">L10+M10</f>
        <v>19</v>
      </c>
      <c r="O10" s="78">
        <v>1</v>
      </c>
      <c r="P10" s="78">
        <v>8</v>
      </c>
      <c r="Q10" s="78">
        <v>3</v>
      </c>
      <c r="R10" s="78">
        <v>3</v>
      </c>
      <c r="S10" s="78">
        <v>5</v>
      </c>
      <c r="T10" s="78">
        <v>0</v>
      </c>
      <c r="U10" s="78">
        <v>6</v>
      </c>
      <c r="V10" s="78">
        <v>0</v>
      </c>
      <c r="W10" s="78">
        <v>8</v>
      </c>
      <c r="X10" s="78">
        <v>3</v>
      </c>
      <c r="Y10" s="78">
        <v>2</v>
      </c>
      <c r="Z10" s="78">
        <v>4</v>
      </c>
      <c r="AA10" s="374">
        <f t="shared" ref="AA10:AB54" si="13">O10+Q10+S10+U10+W10+Y10</f>
        <v>25</v>
      </c>
      <c r="AB10" s="374">
        <f t="shared" si="13"/>
        <v>18</v>
      </c>
      <c r="AC10" s="374">
        <f t="shared" ref="AC10:AC54" si="14">AA10+AB10</f>
        <v>43</v>
      </c>
      <c r="AD10" s="80"/>
      <c r="AE10" s="80"/>
      <c r="AF10" s="80"/>
      <c r="AG10" s="80"/>
      <c r="AH10" s="80"/>
      <c r="AI10" s="80"/>
      <c r="AJ10" s="377"/>
      <c r="AK10" s="377"/>
      <c r="AL10" s="377"/>
      <c r="AM10" s="80"/>
      <c r="AN10" s="80"/>
      <c r="AO10" s="80"/>
      <c r="AP10" s="80"/>
      <c r="AQ10" s="80"/>
      <c r="AR10" s="80"/>
      <c r="AS10" s="221"/>
      <c r="AT10" s="221"/>
      <c r="AU10" s="221"/>
      <c r="AV10" s="382">
        <f t="shared" si="6"/>
        <v>34</v>
      </c>
      <c r="AW10" s="382">
        <f t="shared" si="7"/>
        <v>28</v>
      </c>
      <c r="AX10" s="382">
        <f t="shared" si="8"/>
        <v>62</v>
      </c>
      <c r="AY10" s="78">
        <v>0</v>
      </c>
      <c r="AZ10" s="78">
        <v>4</v>
      </c>
      <c r="BA10" s="78">
        <v>0</v>
      </c>
      <c r="BB10" s="78">
        <v>0</v>
      </c>
      <c r="BC10" s="600">
        <v>0</v>
      </c>
      <c r="BD10" s="600">
        <v>0</v>
      </c>
      <c r="BE10" s="390">
        <f t="shared" si="9"/>
        <v>0</v>
      </c>
      <c r="BF10" s="390">
        <f t="shared" si="10"/>
        <v>4</v>
      </c>
      <c r="BG10" s="390">
        <f t="shared" si="11"/>
        <v>4</v>
      </c>
      <c r="BH10" s="78" t="s">
        <v>136</v>
      </c>
      <c r="BI10" s="68"/>
      <c r="BJ10" s="68"/>
      <c r="BK10" s="68"/>
    </row>
    <row r="11" spans="1:63" s="346" customFormat="1" ht="20.25" customHeight="1">
      <c r="A11" s="410">
        <v>6</v>
      </c>
      <c r="B11" s="411" t="s">
        <v>26</v>
      </c>
      <c r="C11" s="411" t="s">
        <v>59</v>
      </c>
      <c r="D11" s="410">
        <v>7</v>
      </c>
      <c r="E11" s="411" t="s">
        <v>54</v>
      </c>
      <c r="F11" s="411" t="s">
        <v>42</v>
      </c>
      <c r="G11" s="411" t="s">
        <v>55</v>
      </c>
      <c r="H11" s="410" t="s">
        <v>143</v>
      </c>
      <c r="I11" s="80"/>
      <c r="J11" s="80"/>
      <c r="K11" s="367"/>
      <c r="L11" s="78">
        <v>9</v>
      </c>
      <c r="M11" s="78">
        <v>3</v>
      </c>
      <c r="N11" s="370">
        <f t="shared" si="12"/>
        <v>12</v>
      </c>
      <c r="O11" s="78">
        <v>7</v>
      </c>
      <c r="P11" s="78">
        <v>5</v>
      </c>
      <c r="Q11" s="78">
        <v>3</v>
      </c>
      <c r="R11" s="78">
        <v>8</v>
      </c>
      <c r="S11" s="78">
        <v>5</v>
      </c>
      <c r="T11" s="78">
        <v>9</v>
      </c>
      <c r="U11" s="78">
        <v>6</v>
      </c>
      <c r="V11" s="78">
        <v>3</v>
      </c>
      <c r="W11" s="78">
        <v>4</v>
      </c>
      <c r="X11" s="78">
        <v>6</v>
      </c>
      <c r="Y11" s="78">
        <v>9</v>
      </c>
      <c r="Z11" s="78">
        <v>5</v>
      </c>
      <c r="AA11" s="374">
        <f t="shared" si="13"/>
        <v>34</v>
      </c>
      <c r="AB11" s="374">
        <f t="shared" si="13"/>
        <v>36</v>
      </c>
      <c r="AC11" s="374">
        <f t="shared" si="14"/>
        <v>70</v>
      </c>
      <c r="AD11" s="78">
        <v>8</v>
      </c>
      <c r="AE11" s="78">
        <v>5</v>
      </c>
      <c r="AF11" s="78">
        <v>2</v>
      </c>
      <c r="AG11" s="78">
        <v>3</v>
      </c>
      <c r="AH11" s="78">
        <v>3</v>
      </c>
      <c r="AI11" s="78">
        <v>4</v>
      </c>
      <c r="AJ11" s="377">
        <f t="shared" si="0"/>
        <v>13</v>
      </c>
      <c r="AK11" s="377">
        <f t="shared" si="1"/>
        <v>12</v>
      </c>
      <c r="AL11" s="377">
        <f t="shared" si="2"/>
        <v>25</v>
      </c>
      <c r="AM11" s="80"/>
      <c r="AN11" s="80"/>
      <c r="AO11" s="80"/>
      <c r="AP11" s="80"/>
      <c r="AQ11" s="80"/>
      <c r="AR11" s="80"/>
      <c r="AS11" s="221"/>
      <c r="AT11" s="221"/>
      <c r="AU11" s="221"/>
      <c r="AV11" s="382">
        <f t="shared" si="6"/>
        <v>56</v>
      </c>
      <c r="AW11" s="382">
        <f t="shared" si="7"/>
        <v>51</v>
      </c>
      <c r="AX11" s="382">
        <f t="shared" si="8"/>
        <v>107</v>
      </c>
      <c r="AY11" s="78">
        <v>1</v>
      </c>
      <c r="AZ11" s="78">
        <v>8</v>
      </c>
      <c r="BA11" s="78">
        <v>9</v>
      </c>
      <c r="BB11" s="78">
        <v>1</v>
      </c>
      <c r="BC11" s="600">
        <v>1</v>
      </c>
      <c r="BD11" s="600">
        <v>0</v>
      </c>
      <c r="BE11" s="390">
        <f t="shared" si="9"/>
        <v>11</v>
      </c>
      <c r="BF11" s="390">
        <f t="shared" si="10"/>
        <v>9</v>
      </c>
      <c r="BG11" s="390">
        <f t="shared" si="11"/>
        <v>20</v>
      </c>
      <c r="BH11" s="78" t="s">
        <v>136</v>
      </c>
      <c r="BI11" s="68"/>
      <c r="BJ11" s="68"/>
      <c r="BK11" s="68"/>
    </row>
    <row r="12" spans="1:63" s="346" customFormat="1" ht="20.25" customHeight="1">
      <c r="A12" s="1">
        <v>7</v>
      </c>
      <c r="B12" s="78" t="s">
        <v>26</v>
      </c>
      <c r="C12" s="347" t="s">
        <v>40</v>
      </c>
      <c r="D12" s="78">
        <v>7</v>
      </c>
      <c r="E12" s="347" t="s">
        <v>40</v>
      </c>
      <c r="F12" s="347" t="s">
        <v>42</v>
      </c>
      <c r="G12" s="347" t="s">
        <v>43</v>
      </c>
      <c r="H12" s="78" t="s">
        <v>58</v>
      </c>
      <c r="I12" s="80"/>
      <c r="J12" s="80"/>
      <c r="K12" s="367"/>
      <c r="L12" s="78">
        <v>7</v>
      </c>
      <c r="M12" s="78">
        <v>12</v>
      </c>
      <c r="N12" s="370">
        <f t="shared" si="12"/>
        <v>19</v>
      </c>
      <c r="O12" s="78">
        <v>4</v>
      </c>
      <c r="P12" s="78">
        <v>1</v>
      </c>
      <c r="Q12" s="78">
        <v>1</v>
      </c>
      <c r="R12" s="78">
        <v>7</v>
      </c>
      <c r="S12" s="78">
        <v>5</v>
      </c>
      <c r="T12" s="78">
        <v>6</v>
      </c>
      <c r="U12" s="78">
        <v>4</v>
      </c>
      <c r="V12" s="78">
        <v>5</v>
      </c>
      <c r="W12" s="78">
        <v>4</v>
      </c>
      <c r="X12" s="78">
        <v>8</v>
      </c>
      <c r="Y12" s="78">
        <v>3</v>
      </c>
      <c r="Z12" s="78">
        <v>8</v>
      </c>
      <c r="AA12" s="374">
        <f t="shared" si="13"/>
        <v>21</v>
      </c>
      <c r="AB12" s="374">
        <f t="shared" si="13"/>
        <v>35</v>
      </c>
      <c r="AC12" s="374">
        <f t="shared" si="14"/>
        <v>56</v>
      </c>
      <c r="AD12" s="80"/>
      <c r="AE12" s="80"/>
      <c r="AF12" s="80"/>
      <c r="AG12" s="80"/>
      <c r="AH12" s="80"/>
      <c r="AI12" s="80"/>
      <c r="AJ12" s="377"/>
      <c r="AK12" s="377"/>
      <c r="AL12" s="377"/>
      <c r="AM12" s="80"/>
      <c r="AN12" s="80"/>
      <c r="AO12" s="80"/>
      <c r="AP12" s="80"/>
      <c r="AQ12" s="80"/>
      <c r="AR12" s="80"/>
      <c r="AS12" s="221"/>
      <c r="AT12" s="221"/>
      <c r="AU12" s="221"/>
      <c r="AV12" s="382">
        <f t="shared" ref="AV12:AV53" si="15">SUM(I12+L12+AA12+AJ12+AS12)</f>
        <v>28</v>
      </c>
      <c r="AW12" s="382">
        <f t="shared" ref="AW12:AW53" si="16">SUM(J12+M12+AB12+AK12+AT12)</f>
        <v>47</v>
      </c>
      <c r="AX12" s="382">
        <f t="shared" ref="AX12:AX53" si="17">SUM(AV12:AW12)</f>
        <v>75</v>
      </c>
      <c r="AY12" s="78">
        <v>3</v>
      </c>
      <c r="AZ12" s="78">
        <v>4</v>
      </c>
      <c r="BA12" s="78">
        <v>0</v>
      </c>
      <c r="BB12" s="78">
        <v>0</v>
      </c>
      <c r="BC12" s="600">
        <v>0</v>
      </c>
      <c r="BD12" s="600">
        <v>4</v>
      </c>
      <c r="BE12" s="390">
        <f t="shared" si="9"/>
        <v>3</v>
      </c>
      <c r="BF12" s="390">
        <f t="shared" si="10"/>
        <v>8</v>
      </c>
      <c r="BG12" s="390">
        <f t="shared" si="11"/>
        <v>11</v>
      </c>
      <c r="BH12" s="78" t="s">
        <v>136</v>
      </c>
      <c r="BI12" s="68"/>
      <c r="BJ12" s="68"/>
      <c r="BK12" s="68"/>
    </row>
    <row r="13" spans="1:63" s="346" customFormat="1" ht="20.25" customHeight="1">
      <c r="A13" s="78">
        <v>8</v>
      </c>
      <c r="B13" s="78" t="s">
        <v>26</v>
      </c>
      <c r="C13" s="347" t="s">
        <v>41</v>
      </c>
      <c r="D13" s="78">
        <v>13</v>
      </c>
      <c r="E13" s="347" t="s">
        <v>139</v>
      </c>
      <c r="F13" s="347" t="s">
        <v>42</v>
      </c>
      <c r="G13" s="347" t="s">
        <v>43</v>
      </c>
      <c r="H13" s="78" t="s">
        <v>58</v>
      </c>
      <c r="I13" s="80"/>
      <c r="J13" s="80"/>
      <c r="K13" s="367"/>
      <c r="L13" s="78">
        <v>7</v>
      </c>
      <c r="M13" s="78">
        <v>11</v>
      </c>
      <c r="N13" s="370">
        <f t="shared" si="12"/>
        <v>18</v>
      </c>
      <c r="O13" s="78">
        <v>2</v>
      </c>
      <c r="P13" s="78">
        <v>2</v>
      </c>
      <c r="Q13" s="78">
        <v>7</v>
      </c>
      <c r="R13" s="78">
        <v>1</v>
      </c>
      <c r="S13" s="78">
        <v>2</v>
      </c>
      <c r="T13" s="78">
        <v>2</v>
      </c>
      <c r="U13" s="78">
        <v>1</v>
      </c>
      <c r="V13" s="78">
        <v>2</v>
      </c>
      <c r="W13" s="78">
        <v>0</v>
      </c>
      <c r="X13" s="78">
        <v>3</v>
      </c>
      <c r="Y13" s="78">
        <v>3</v>
      </c>
      <c r="Z13" s="78">
        <v>2</v>
      </c>
      <c r="AA13" s="374">
        <f t="shared" si="13"/>
        <v>15</v>
      </c>
      <c r="AB13" s="374">
        <f t="shared" si="13"/>
        <v>12</v>
      </c>
      <c r="AC13" s="374">
        <f t="shared" si="14"/>
        <v>27</v>
      </c>
      <c r="AD13" s="80"/>
      <c r="AE13" s="80"/>
      <c r="AF13" s="80"/>
      <c r="AG13" s="80"/>
      <c r="AH13" s="80"/>
      <c r="AI13" s="80"/>
      <c r="AJ13" s="377"/>
      <c r="AK13" s="377"/>
      <c r="AL13" s="377"/>
      <c r="AM13" s="80"/>
      <c r="AN13" s="80"/>
      <c r="AO13" s="80"/>
      <c r="AP13" s="80"/>
      <c r="AQ13" s="80"/>
      <c r="AR13" s="80"/>
      <c r="AS13" s="221"/>
      <c r="AT13" s="221"/>
      <c r="AU13" s="221"/>
      <c r="AV13" s="382">
        <f t="shared" si="15"/>
        <v>22</v>
      </c>
      <c r="AW13" s="382">
        <f t="shared" si="16"/>
        <v>23</v>
      </c>
      <c r="AX13" s="382">
        <f t="shared" si="17"/>
        <v>45</v>
      </c>
      <c r="AY13" s="78">
        <v>1</v>
      </c>
      <c r="AZ13" s="78">
        <v>7</v>
      </c>
      <c r="BA13" s="78">
        <v>0</v>
      </c>
      <c r="BB13" s="78">
        <v>0</v>
      </c>
      <c r="BC13" s="600">
        <v>1</v>
      </c>
      <c r="BD13" s="600">
        <v>2</v>
      </c>
      <c r="BE13" s="390">
        <f t="shared" si="9"/>
        <v>2</v>
      </c>
      <c r="BF13" s="390">
        <f t="shared" si="10"/>
        <v>9</v>
      </c>
      <c r="BG13" s="390">
        <f t="shared" si="11"/>
        <v>11</v>
      </c>
      <c r="BH13" s="78" t="s">
        <v>136</v>
      </c>
      <c r="BI13" s="68"/>
      <c r="BJ13" s="68"/>
      <c r="BK13" s="68"/>
    </row>
    <row r="14" spans="1:63" s="346" customFormat="1" ht="20.25" customHeight="1">
      <c r="A14" s="78">
        <v>9</v>
      </c>
      <c r="B14" s="78" t="s">
        <v>26</v>
      </c>
      <c r="C14" s="348" t="s">
        <v>61</v>
      </c>
      <c r="D14" s="65">
        <v>1</v>
      </c>
      <c r="E14" s="348" t="s">
        <v>62</v>
      </c>
      <c r="F14" s="348" t="s">
        <v>42</v>
      </c>
      <c r="G14" s="348" t="s">
        <v>63</v>
      </c>
      <c r="H14" s="65" t="s">
        <v>58</v>
      </c>
      <c r="I14" s="80"/>
      <c r="J14" s="80"/>
      <c r="K14" s="367"/>
      <c r="L14" s="80">
        <v>10</v>
      </c>
      <c r="M14" s="80">
        <v>7</v>
      </c>
      <c r="N14" s="370">
        <f t="shared" si="12"/>
        <v>17</v>
      </c>
      <c r="O14" s="80">
        <v>3</v>
      </c>
      <c r="P14" s="80">
        <v>3</v>
      </c>
      <c r="Q14" s="80">
        <v>7</v>
      </c>
      <c r="R14" s="80">
        <v>3</v>
      </c>
      <c r="S14" s="80">
        <v>9</v>
      </c>
      <c r="T14" s="80">
        <v>2</v>
      </c>
      <c r="U14" s="80">
        <v>10</v>
      </c>
      <c r="V14" s="80">
        <v>4</v>
      </c>
      <c r="W14" s="80">
        <v>6</v>
      </c>
      <c r="X14" s="80">
        <v>5</v>
      </c>
      <c r="Y14" s="80">
        <v>4</v>
      </c>
      <c r="Z14" s="80">
        <v>4</v>
      </c>
      <c r="AA14" s="374">
        <f t="shared" si="13"/>
        <v>39</v>
      </c>
      <c r="AB14" s="374">
        <f t="shared" si="13"/>
        <v>21</v>
      </c>
      <c r="AC14" s="374">
        <f t="shared" si="14"/>
        <v>60</v>
      </c>
      <c r="AD14" s="80"/>
      <c r="AE14" s="80"/>
      <c r="AF14" s="80"/>
      <c r="AG14" s="80"/>
      <c r="AH14" s="80"/>
      <c r="AI14" s="80"/>
      <c r="AJ14" s="377"/>
      <c r="AK14" s="377"/>
      <c r="AL14" s="377"/>
      <c r="AM14" s="80"/>
      <c r="AN14" s="80"/>
      <c r="AO14" s="80"/>
      <c r="AP14" s="80"/>
      <c r="AQ14" s="80"/>
      <c r="AR14" s="80"/>
      <c r="AS14" s="221"/>
      <c r="AT14" s="221"/>
      <c r="AU14" s="221"/>
      <c r="AV14" s="382">
        <f t="shared" si="15"/>
        <v>49</v>
      </c>
      <c r="AW14" s="382">
        <f t="shared" si="16"/>
        <v>28</v>
      </c>
      <c r="AX14" s="382">
        <f t="shared" si="17"/>
        <v>77</v>
      </c>
      <c r="AY14" s="78">
        <v>3</v>
      </c>
      <c r="AZ14" s="78">
        <v>4</v>
      </c>
      <c r="BA14" s="78">
        <v>0</v>
      </c>
      <c r="BB14" s="78">
        <v>0</v>
      </c>
      <c r="BC14" s="600">
        <v>0</v>
      </c>
      <c r="BD14" s="600">
        <v>0</v>
      </c>
      <c r="BE14" s="390">
        <f t="shared" si="9"/>
        <v>3</v>
      </c>
      <c r="BF14" s="390">
        <f t="shared" si="10"/>
        <v>4</v>
      </c>
      <c r="BG14" s="390">
        <f t="shared" si="11"/>
        <v>7</v>
      </c>
      <c r="BH14" s="78" t="s">
        <v>136</v>
      </c>
      <c r="BI14" s="68"/>
      <c r="BJ14" s="68"/>
      <c r="BK14" s="68"/>
    </row>
    <row r="15" spans="1:63" s="346" customFormat="1" ht="20.25" customHeight="1">
      <c r="A15" s="1">
        <v>10</v>
      </c>
      <c r="B15" s="78" t="s">
        <v>26</v>
      </c>
      <c r="C15" s="348" t="s">
        <v>64</v>
      </c>
      <c r="D15" s="65">
        <v>3</v>
      </c>
      <c r="E15" s="348" t="s">
        <v>65</v>
      </c>
      <c r="F15" s="348" t="s">
        <v>42</v>
      </c>
      <c r="G15" s="348" t="s">
        <v>63</v>
      </c>
      <c r="H15" s="65" t="s">
        <v>58</v>
      </c>
      <c r="I15" s="80"/>
      <c r="J15" s="80"/>
      <c r="K15" s="367"/>
      <c r="L15" s="80">
        <v>22</v>
      </c>
      <c r="M15" s="80">
        <v>13</v>
      </c>
      <c r="N15" s="370">
        <f t="shared" si="12"/>
        <v>35</v>
      </c>
      <c r="O15" s="80">
        <v>9</v>
      </c>
      <c r="P15" s="80">
        <v>13</v>
      </c>
      <c r="Q15" s="80">
        <v>14</v>
      </c>
      <c r="R15" s="80">
        <v>9</v>
      </c>
      <c r="S15" s="80">
        <v>5</v>
      </c>
      <c r="T15" s="80">
        <v>17</v>
      </c>
      <c r="U15" s="80">
        <v>12</v>
      </c>
      <c r="V15" s="80">
        <v>6</v>
      </c>
      <c r="W15" s="80">
        <v>19</v>
      </c>
      <c r="X15" s="80">
        <v>9</v>
      </c>
      <c r="Y15" s="80">
        <v>13</v>
      </c>
      <c r="Z15" s="80">
        <v>14</v>
      </c>
      <c r="AA15" s="374">
        <f t="shared" si="13"/>
        <v>72</v>
      </c>
      <c r="AB15" s="374">
        <f t="shared" si="13"/>
        <v>68</v>
      </c>
      <c r="AC15" s="374">
        <f t="shared" si="14"/>
        <v>140</v>
      </c>
      <c r="AD15" s="80"/>
      <c r="AE15" s="80"/>
      <c r="AF15" s="80"/>
      <c r="AG15" s="80"/>
      <c r="AH15" s="80"/>
      <c r="AI15" s="80"/>
      <c r="AJ15" s="377"/>
      <c r="AK15" s="377"/>
      <c r="AL15" s="377"/>
      <c r="AM15" s="80"/>
      <c r="AN15" s="80"/>
      <c r="AO15" s="80"/>
      <c r="AP15" s="80"/>
      <c r="AQ15" s="80"/>
      <c r="AR15" s="80"/>
      <c r="AS15" s="221"/>
      <c r="AT15" s="221"/>
      <c r="AU15" s="221"/>
      <c r="AV15" s="382">
        <f t="shared" si="15"/>
        <v>94</v>
      </c>
      <c r="AW15" s="382">
        <f t="shared" si="16"/>
        <v>81</v>
      </c>
      <c r="AX15" s="382">
        <f t="shared" si="17"/>
        <v>175</v>
      </c>
      <c r="AY15" s="78">
        <v>3</v>
      </c>
      <c r="AZ15" s="78">
        <v>7</v>
      </c>
      <c r="BA15" s="78">
        <v>0</v>
      </c>
      <c r="BB15" s="78">
        <v>0</v>
      </c>
      <c r="BC15" s="600">
        <v>0</v>
      </c>
      <c r="BD15" s="600">
        <v>0</v>
      </c>
      <c r="BE15" s="390">
        <f t="shared" si="9"/>
        <v>3</v>
      </c>
      <c r="BF15" s="390">
        <f t="shared" si="10"/>
        <v>7</v>
      </c>
      <c r="BG15" s="390">
        <f t="shared" si="11"/>
        <v>10</v>
      </c>
      <c r="BH15" s="78" t="s">
        <v>136</v>
      </c>
      <c r="BI15" s="68"/>
      <c r="BJ15" s="68"/>
      <c r="BK15" s="68"/>
    </row>
    <row r="16" spans="1:63" s="346" customFormat="1" ht="20.25" customHeight="1">
      <c r="A16" s="222">
        <v>11</v>
      </c>
      <c r="B16" s="222" t="s">
        <v>26</v>
      </c>
      <c r="C16" s="392" t="s">
        <v>66</v>
      </c>
      <c r="D16" s="222">
        <v>9</v>
      </c>
      <c r="E16" s="392" t="s">
        <v>67</v>
      </c>
      <c r="F16" s="392" t="s">
        <v>42</v>
      </c>
      <c r="G16" s="392" t="s">
        <v>68</v>
      </c>
      <c r="H16" s="393" t="s">
        <v>338</v>
      </c>
      <c r="I16" s="222">
        <v>0</v>
      </c>
      <c r="J16" s="222">
        <v>6</v>
      </c>
      <c r="K16" s="221">
        <f t="shared" ref="K16" si="18">J16+I16</f>
        <v>6</v>
      </c>
      <c r="L16" s="1">
        <v>9</v>
      </c>
      <c r="M16" s="1">
        <v>9</v>
      </c>
      <c r="N16" s="370">
        <f t="shared" si="12"/>
        <v>18</v>
      </c>
      <c r="O16" s="1">
        <v>2</v>
      </c>
      <c r="P16" s="1">
        <v>5</v>
      </c>
      <c r="Q16" s="1">
        <v>4</v>
      </c>
      <c r="R16" s="1">
        <v>3</v>
      </c>
      <c r="S16" s="1">
        <v>6</v>
      </c>
      <c r="T16" s="1">
        <v>1</v>
      </c>
      <c r="U16" s="1">
        <v>6</v>
      </c>
      <c r="V16" s="1">
        <v>1</v>
      </c>
      <c r="W16" s="1">
        <v>4</v>
      </c>
      <c r="X16" s="1">
        <v>2</v>
      </c>
      <c r="Y16" s="1">
        <v>8</v>
      </c>
      <c r="Z16" s="1">
        <v>2</v>
      </c>
      <c r="AA16" s="374">
        <f t="shared" si="13"/>
        <v>30</v>
      </c>
      <c r="AB16" s="374">
        <f t="shared" si="13"/>
        <v>14</v>
      </c>
      <c r="AC16" s="374">
        <f t="shared" si="14"/>
        <v>44</v>
      </c>
      <c r="AD16" s="80"/>
      <c r="AE16" s="80"/>
      <c r="AF16" s="80"/>
      <c r="AG16" s="80"/>
      <c r="AH16" s="80"/>
      <c r="AI16" s="80"/>
      <c r="AJ16" s="377"/>
      <c r="AK16" s="377"/>
      <c r="AL16" s="377"/>
      <c r="AM16" s="80"/>
      <c r="AN16" s="80"/>
      <c r="AO16" s="80"/>
      <c r="AP16" s="80"/>
      <c r="AQ16" s="80"/>
      <c r="AR16" s="80"/>
      <c r="AS16" s="221"/>
      <c r="AT16" s="221"/>
      <c r="AU16" s="221"/>
      <c r="AV16" s="382">
        <f t="shared" si="15"/>
        <v>39</v>
      </c>
      <c r="AW16" s="382">
        <f t="shared" si="16"/>
        <v>29</v>
      </c>
      <c r="AX16" s="382">
        <f t="shared" si="17"/>
        <v>68</v>
      </c>
      <c r="AY16" s="78">
        <v>2</v>
      </c>
      <c r="AZ16" s="78">
        <v>5</v>
      </c>
      <c r="BA16" s="78">
        <v>0</v>
      </c>
      <c r="BB16" s="78">
        <v>0</v>
      </c>
      <c r="BC16" s="600">
        <v>0</v>
      </c>
      <c r="BD16" s="600">
        <v>2</v>
      </c>
      <c r="BE16" s="390">
        <f t="shared" si="9"/>
        <v>2</v>
      </c>
      <c r="BF16" s="390">
        <f t="shared" si="10"/>
        <v>7</v>
      </c>
      <c r="BG16" s="390">
        <f t="shared" si="11"/>
        <v>9</v>
      </c>
      <c r="BH16" s="78" t="s">
        <v>136</v>
      </c>
      <c r="BI16" s="68"/>
      <c r="BJ16" s="68"/>
      <c r="BK16" s="68"/>
    </row>
    <row r="17" spans="1:63" s="346" customFormat="1" ht="20.25" customHeight="1">
      <c r="A17" s="78">
        <v>12</v>
      </c>
      <c r="B17" s="78" t="s">
        <v>26</v>
      </c>
      <c r="C17" s="347" t="s">
        <v>69</v>
      </c>
      <c r="D17" s="78">
        <v>11</v>
      </c>
      <c r="E17" s="347" t="s">
        <v>134</v>
      </c>
      <c r="F17" s="347" t="s">
        <v>42</v>
      </c>
      <c r="G17" s="347" t="s">
        <v>68</v>
      </c>
      <c r="H17" s="65" t="s">
        <v>58</v>
      </c>
      <c r="I17" s="80"/>
      <c r="J17" s="80"/>
      <c r="K17" s="367"/>
      <c r="L17" s="1">
        <v>6</v>
      </c>
      <c r="M17" s="1">
        <v>5</v>
      </c>
      <c r="N17" s="370">
        <f t="shared" si="12"/>
        <v>11</v>
      </c>
      <c r="O17" s="1">
        <v>4</v>
      </c>
      <c r="P17" s="1">
        <v>1</v>
      </c>
      <c r="Q17" s="1">
        <v>3</v>
      </c>
      <c r="R17" s="1">
        <v>2</v>
      </c>
      <c r="S17" s="1">
        <v>3</v>
      </c>
      <c r="T17" s="1">
        <v>1</v>
      </c>
      <c r="U17" s="1">
        <v>4</v>
      </c>
      <c r="V17" s="1">
        <v>5</v>
      </c>
      <c r="W17" s="1">
        <v>2</v>
      </c>
      <c r="X17" s="1">
        <v>2</v>
      </c>
      <c r="Y17" s="1">
        <v>0</v>
      </c>
      <c r="Z17" s="1">
        <v>0</v>
      </c>
      <c r="AA17" s="374">
        <f t="shared" si="13"/>
        <v>16</v>
      </c>
      <c r="AB17" s="374">
        <f t="shared" si="13"/>
        <v>11</v>
      </c>
      <c r="AC17" s="374">
        <f t="shared" si="14"/>
        <v>27</v>
      </c>
      <c r="AD17" s="80"/>
      <c r="AE17" s="80"/>
      <c r="AF17" s="80"/>
      <c r="AG17" s="80"/>
      <c r="AH17" s="80"/>
      <c r="AI17" s="80"/>
      <c r="AJ17" s="377"/>
      <c r="AK17" s="377"/>
      <c r="AL17" s="377"/>
      <c r="AM17" s="80"/>
      <c r="AN17" s="80"/>
      <c r="AO17" s="80"/>
      <c r="AP17" s="80"/>
      <c r="AQ17" s="80"/>
      <c r="AR17" s="80"/>
      <c r="AS17" s="221"/>
      <c r="AT17" s="221"/>
      <c r="AU17" s="221"/>
      <c r="AV17" s="382">
        <f t="shared" si="15"/>
        <v>22</v>
      </c>
      <c r="AW17" s="382">
        <f t="shared" si="16"/>
        <v>16</v>
      </c>
      <c r="AX17" s="382">
        <f t="shared" si="17"/>
        <v>38</v>
      </c>
      <c r="AY17" s="78">
        <v>2</v>
      </c>
      <c r="AZ17" s="78">
        <v>2</v>
      </c>
      <c r="BA17" s="78">
        <v>0</v>
      </c>
      <c r="BB17" s="78">
        <v>0</v>
      </c>
      <c r="BC17" s="600">
        <v>0</v>
      </c>
      <c r="BD17" s="600">
        <v>2</v>
      </c>
      <c r="BE17" s="390">
        <f t="shared" si="9"/>
        <v>2</v>
      </c>
      <c r="BF17" s="390">
        <f t="shared" si="10"/>
        <v>4</v>
      </c>
      <c r="BG17" s="390">
        <f t="shared" si="11"/>
        <v>6</v>
      </c>
      <c r="BH17" s="78" t="s">
        <v>136</v>
      </c>
      <c r="BI17" s="68"/>
      <c r="BJ17" s="68"/>
      <c r="BK17" s="68"/>
    </row>
    <row r="18" spans="1:63" s="346" customFormat="1" ht="20.25" customHeight="1">
      <c r="A18" s="1">
        <v>13</v>
      </c>
      <c r="B18" s="345" t="s">
        <v>26</v>
      </c>
      <c r="C18" s="345" t="s">
        <v>70</v>
      </c>
      <c r="D18" s="78">
        <v>7</v>
      </c>
      <c r="E18" s="345" t="s">
        <v>71</v>
      </c>
      <c r="F18" s="345" t="s">
        <v>50</v>
      </c>
      <c r="G18" s="345" t="s">
        <v>51</v>
      </c>
      <c r="H18" s="78" t="s">
        <v>142</v>
      </c>
      <c r="I18" s="80"/>
      <c r="J18" s="80"/>
      <c r="K18" s="367"/>
      <c r="L18" s="78">
        <v>11</v>
      </c>
      <c r="M18" s="78">
        <v>18</v>
      </c>
      <c r="N18" s="370">
        <f t="shared" si="12"/>
        <v>29</v>
      </c>
      <c r="O18" s="78">
        <v>4</v>
      </c>
      <c r="P18" s="78">
        <v>5</v>
      </c>
      <c r="Q18" s="78">
        <v>7</v>
      </c>
      <c r="R18" s="78">
        <v>5</v>
      </c>
      <c r="S18" s="78">
        <v>6</v>
      </c>
      <c r="T18" s="78">
        <v>6</v>
      </c>
      <c r="U18" s="78">
        <v>7</v>
      </c>
      <c r="V18" s="78">
        <v>2</v>
      </c>
      <c r="W18" s="78">
        <v>8</v>
      </c>
      <c r="X18" s="78">
        <v>4</v>
      </c>
      <c r="Y18" s="78">
        <v>4</v>
      </c>
      <c r="Z18" s="78">
        <v>9</v>
      </c>
      <c r="AA18" s="374">
        <f t="shared" si="13"/>
        <v>36</v>
      </c>
      <c r="AB18" s="374">
        <f t="shared" si="13"/>
        <v>31</v>
      </c>
      <c r="AC18" s="374">
        <f t="shared" si="14"/>
        <v>67</v>
      </c>
      <c r="AD18" s="80"/>
      <c r="AE18" s="80"/>
      <c r="AF18" s="80"/>
      <c r="AG18" s="80"/>
      <c r="AH18" s="80"/>
      <c r="AI18" s="80"/>
      <c r="AJ18" s="377"/>
      <c r="AK18" s="377"/>
      <c r="AL18" s="377"/>
      <c r="AM18" s="80"/>
      <c r="AN18" s="80"/>
      <c r="AO18" s="80"/>
      <c r="AP18" s="80"/>
      <c r="AQ18" s="80"/>
      <c r="AR18" s="80"/>
      <c r="AS18" s="221"/>
      <c r="AT18" s="221"/>
      <c r="AU18" s="221"/>
      <c r="AV18" s="382">
        <f t="shared" si="15"/>
        <v>47</v>
      </c>
      <c r="AW18" s="382">
        <f t="shared" si="16"/>
        <v>49</v>
      </c>
      <c r="AX18" s="382">
        <f t="shared" si="17"/>
        <v>96</v>
      </c>
      <c r="AY18" s="78">
        <v>1</v>
      </c>
      <c r="AZ18" s="78">
        <v>6</v>
      </c>
      <c r="BA18" s="78">
        <v>7</v>
      </c>
      <c r="BB18" s="78">
        <v>0</v>
      </c>
      <c r="BC18" s="600">
        <v>1</v>
      </c>
      <c r="BD18" s="600">
        <v>2</v>
      </c>
      <c r="BE18" s="390">
        <f t="shared" si="9"/>
        <v>9</v>
      </c>
      <c r="BF18" s="390">
        <f t="shared" si="10"/>
        <v>8</v>
      </c>
      <c r="BG18" s="390">
        <f t="shared" si="11"/>
        <v>17</v>
      </c>
      <c r="BH18" s="78" t="s">
        <v>136</v>
      </c>
      <c r="BI18" s="68"/>
      <c r="BJ18" s="68"/>
      <c r="BK18" s="68"/>
    </row>
    <row r="19" spans="1:63" s="346" customFormat="1" ht="20.25" customHeight="1">
      <c r="A19" s="78">
        <v>14</v>
      </c>
      <c r="B19" s="345" t="s">
        <v>26</v>
      </c>
      <c r="C19" s="345" t="s">
        <v>72</v>
      </c>
      <c r="D19" s="78">
        <v>10</v>
      </c>
      <c r="E19" s="345" t="s">
        <v>49</v>
      </c>
      <c r="F19" s="345" t="s">
        <v>50</v>
      </c>
      <c r="G19" s="345" t="s">
        <v>51</v>
      </c>
      <c r="H19" s="78" t="s">
        <v>142</v>
      </c>
      <c r="I19" s="80"/>
      <c r="J19" s="80"/>
      <c r="K19" s="367"/>
      <c r="L19" s="78">
        <v>44</v>
      </c>
      <c r="M19" s="78">
        <v>61</v>
      </c>
      <c r="N19" s="370">
        <f t="shared" si="12"/>
        <v>105</v>
      </c>
      <c r="O19" s="78">
        <v>36</v>
      </c>
      <c r="P19" s="78">
        <v>24</v>
      </c>
      <c r="Q19" s="78">
        <v>26</v>
      </c>
      <c r="R19" s="78">
        <v>33</v>
      </c>
      <c r="S19" s="78">
        <v>27</v>
      </c>
      <c r="T19" s="78">
        <v>29</v>
      </c>
      <c r="U19" s="78">
        <v>39</v>
      </c>
      <c r="V19" s="78">
        <v>23</v>
      </c>
      <c r="W19" s="78">
        <v>31</v>
      </c>
      <c r="X19" s="78">
        <v>25</v>
      </c>
      <c r="Y19" s="78">
        <v>30</v>
      </c>
      <c r="Z19" s="78">
        <v>24</v>
      </c>
      <c r="AA19" s="374">
        <f t="shared" si="13"/>
        <v>189</v>
      </c>
      <c r="AB19" s="374">
        <f t="shared" si="13"/>
        <v>158</v>
      </c>
      <c r="AC19" s="374">
        <f t="shared" si="14"/>
        <v>347</v>
      </c>
      <c r="AD19" s="80"/>
      <c r="AE19" s="80"/>
      <c r="AF19" s="80"/>
      <c r="AG19" s="80"/>
      <c r="AH19" s="80"/>
      <c r="AI19" s="80"/>
      <c r="AJ19" s="377"/>
      <c r="AK19" s="377"/>
      <c r="AL19" s="377"/>
      <c r="AM19" s="80"/>
      <c r="AN19" s="80"/>
      <c r="AO19" s="80"/>
      <c r="AP19" s="80"/>
      <c r="AQ19" s="80"/>
      <c r="AR19" s="80"/>
      <c r="AS19" s="221"/>
      <c r="AT19" s="221"/>
      <c r="AU19" s="221"/>
      <c r="AV19" s="382">
        <f t="shared" si="15"/>
        <v>233</v>
      </c>
      <c r="AW19" s="382">
        <f t="shared" si="16"/>
        <v>219</v>
      </c>
      <c r="AX19" s="382">
        <f t="shared" si="17"/>
        <v>452</v>
      </c>
      <c r="AY19" s="78">
        <v>6</v>
      </c>
      <c r="AZ19" s="78">
        <v>16</v>
      </c>
      <c r="BA19" s="78">
        <v>22</v>
      </c>
      <c r="BB19" s="78">
        <v>0</v>
      </c>
      <c r="BC19" s="600">
        <v>0</v>
      </c>
      <c r="BD19" s="600">
        <v>3</v>
      </c>
      <c r="BE19" s="390">
        <f t="shared" si="9"/>
        <v>28</v>
      </c>
      <c r="BF19" s="390">
        <f t="shared" si="10"/>
        <v>19</v>
      </c>
      <c r="BG19" s="390">
        <f t="shared" si="11"/>
        <v>47</v>
      </c>
      <c r="BH19" s="78" t="s">
        <v>136</v>
      </c>
      <c r="BI19" s="68"/>
      <c r="BJ19" s="68"/>
      <c r="BK19" s="68"/>
    </row>
    <row r="20" spans="1:63" s="346" customFormat="1" ht="20.25" customHeight="1">
      <c r="A20" s="78">
        <v>15</v>
      </c>
      <c r="B20" s="345" t="s">
        <v>26</v>
      </c>
      <c r="C20" s="345" t="s">
        <v>73</v>
      </c>
      <c r="D20" s="78">
        <v>10</v>
      </c>
      <c r="E20" s="345" t="s">
        <v>49</v>
      </c>
      <c r="F20" s="345" t="s">
        <v>50</v>
      </c>
      <c r="G20" s="345" t="s">
        <v>51</v>
      </c>
      <c r="H20" s="78" t="s">
        <v>142</v>
      </c>
      <c r="I20" s="80"/>
      <c r="J20" s="80"/>
      <c r="K20" s="367"/>
      <c r="L20" s="78">
        <v>25</v>
      </c>
      <c r="M20" s="78">
        <v>26</v>
      </c>
      <c r="N20" s="370">
        <f t="shared" si="12"/>
        <v>51</v>
      </c>
      <c r="O20" s="78">
        <v>12</v>
      </c>
      <c r="P20" s="78">
        <v>7</v>
      </c>
      <c r="Q20" s="78">
        <v>8</v>
      </c>
      <c r="R20" s="78">
        <v>11</v>
      </c>
      <c r="S20" s="78">
        <v>6</v>
      </c>
      <c r="T20" s="78">
        <v>12</v>
      </c>
      <c r="U20" s="78">
        <v>9</v>
      </c>
      <c r="V20" s="78">
        <v>13</v>
      </c>
      <c r="W20" s="78">
        <v>11</v>
      </c>
      <c r="X20" s="78">
        <v>9</v>
      </c>
      <c r="Y20" s="78">
        <v>10</v>
      </c>
      <c r="Z20" s="78">
        <v>14</v>
      </c>
      <c r="AA20" s="374">
        <f t="shared" si="13"/>
        <v>56</v>
      </c>
      <c r="AB20" s="374">
        <f t="shared" si="13"/>
        <v>66</v>
      </c>
      <c r="AC20" s="374">
        <f t="shared" si="14"/>
        <v>122</v>
      </c>
      <c r="AD20" s="80"/>
      <c r="AE20" s="80"/>
      <c r="AF20" s="80"/>
      <c r="AG20" s="80"/>
      <c r="AH20" s="80"/>
      <c r="AI20" s="80"/>
      <c r="AJ20" s="377"/>
      <c r="AK20" s="377"/>
      <c r="AL20" s="377"/>
      <c r="AM20" s="80"/>
      <c r="AN20" s="80"/>
      <c r="AO20" s="80"/>
      <c r="AP20" s="80"/>
      <c r="AQ20" s="80"/>
      <c r="AR20" s="80"/>
      <c r="AS20" s="221"/>
      <c r="AT20" s="221"/>
      <c r="AU20" s="221"/>
      <c r="AV20" s="382">
        <f t="shared" si="15"/>
        <v>81</v>
      </c>
      <c r="AW20" s="382">
        <f t="shared" si="16"/>
        <v>92</v>
      </c>
      <c r="AX20" s="382">
        <f t="shared" si="17"/>
        <v>173</v>
      </c>
      <c r="AY20" s="78">
        <v>4</v>
      </c>
      <c r="AZ20" s="78">
        <v>5</v>
      </c>
      <c r="BA20" s="78">
        <v>9</v>
      </c>
      <c r="BB20" s="78">
        <v>0</v>
      </c>
      <c r="BC20" s="600">
        <v>0</v>
      </c>
      <c r="BD20" s="600">
        <v>3</v>
      </c>
      <c r="BE20" s="390">
        <f t="shared" si="9"/>
        <v>13</v>
      </c>
      <c r="BF20" s="390">
        <f t="shared" si="10"/>
        <v>8</v>
      </c>
      <c r="BG20" s="390">
        <f t="shared" si="11"/>
        <v>21</v>
      </c>
      <c r="BH20" s="78" t="s">
        <v>136</v>
      </c>
      <c r="BI20" s="68"/>
      <c r="BJ20" s="68"/>
      <c r="BK20" s="68"/>
    </row>
    <row r="21" spans="1:63" s="346" customFormat="1" ht="20.25" customHeight="1">
      <c r="A21" s="1">
        <v>16</v>
      </c>
      <c r="B21" s="345" t="s">
        <v>26</v>
      </c>
      <c r="C21" s="345" t="s">
        <v>74</v>
      </c>
      <c r="D21" s="78">
        <v>16</v>
      </c>
      <c r="E21" s="345" t="s">
        <v>75</v>
      </c>
      <c r="F21" s="345" t="s">
        <v>50</v>
      </c>
      <c r="G21" s="345" t="s">
        <v>51</v>
      </c>
      <c r="H21" s="78" t="s">
        <v>142</v>
      </c>
      <c r="I21" s="80"/>
      <c r="J21" s="80"/>
      <c r="K21" s="367"/>
      <c r="L21" s="78">
        <v>9</v>
      </c>
      <c r="M21" s="78">
        <v>11</v>
      </c>
      <c r="N21" s="370">
        <f t="shared" si="12"/>
        <v>20</v>
      </c>
      <c r="O21" s="78">
        <v>15</v>
      </c>
      <c r="P21" s="78">
        <v>8</v>
      </c>
      <c r="Q21" s="78">
        <v>8</v>
      </c>
      <c r="R21" s="78">
        <v>12</v>
      </c>
      <c r="S21" s="78">
        <v>8</v>
      </c>
      <c r="T21" s="78">
        <v>7</v>
      </c>
      <c r="U21" s="78">
        <v>10</v>
      </c>
      <c r="V21" s="78">
        <v>6</v>
      </c>
      <c r="W21" s="78">
        <v>11</v>
      </c>
      <c r="X21" s="78">
        <v>11</v>
      </c>
      <c r="Y21" s="78">
        <v>4</v>
      </c>
      <c r="Z21" s="78">
        <v>4</v>
      </c>
      <c r="AA21" s="374">
        <f t="shared" si="13"/>
        <v>56</v>
      </c>
      <c r="AB21" s="374">
        <f t="shared" si="13"/>
        <v>48</v>
      </c>
      <c r="AC21" s="374">
        <f t="shared" si="14"/>
        <v>104</v>
      </c>
      <c r="AD21" s="80"/>
      <c r="AE21" s="80"/>
      <c r="AF21" s="80"/>
      <c r="AG21" s="80"/>
      <c r="AH21" s="80"/>
      <c r="AI21" s="80"/>
      <c r="AJ21" s="377"/>
      <c r="AK21" s="377"/>
      <c r="AL21" s="377"/>
      <c r="AM21" s="80"/>
      <c r="AN21" s="80"/>
      <c r="AO21" s="80"/>
      <c r="AP21" s="80"/>
      <c r="AQ21" s="80"/>
      <c r="AR21" s="80"/>
      <c r="AS21" s="221"/>
      <c r="AT21" s="221"/>
      <c r="AU21" s="221"/>
      <c r="AV21" s="382">
        <f t="shared" si="15"/>
        <v>65</v>
      </c>
      <c r="AW21" s="382">
        <f t="shared" si="16"/>
        <v>59</v>
      </c>
      <c r="AX21" s="382">
        <f t="shared" si="17"/>
        <v>124</v>
      </c>
      <c r="AY21" s="78">
        <v>1</v>
      </c>
      <c r="AZ21" s="78">
        <v>8</v>
      </c>
      <c r="BA21" s="78">
        <v>9</v>
      </c>
      <c r="BB21" s="78">
        <v>0</v>
      </c>
      <c r="BC21" s="600">
        <v>1</v>
      </c>
      <c r="BD21" s="600">
        <v>3</v>
      </c>
      <c r="BE21" s="390">
        <f t="shared" si="9"/>
        <v>11</v>
      </c>
      <c r="BF21" s="390">
        <f t="shared" si="10"/>
        <v>11</v>
      </c>
      <c r="BG21" s="390">
        <f t="shared" si="11"/>
        <v>22</v>
      </c>
      <c r="BH21" s="78" t="s">
        <v>136</v>
      </c>
      <c r="BI21" s="68"/>
      <c r="BJ21" s="68"/>
      <c r="BK21" s="68"/>
    </row>
    <row r="22" spans="1:63" ht="20.25" customHeight="1">
      <c r="A22" s="78">
        <v>17</v>
      </c>
      <c r="B22" s="1" t="s">
        <v>26</v>
      </c>
      <c r="C22" s="349" t="s">
        <v>76</v>
      </c>
      <c r="D22" s="350">
        <v>9</v>
      </c>
      <c r="E22" s="351" t="s">
        <v>77</v>
      </c>
      <c r="F22" s="352" t="s">
        <v>50</v>
      </c>
      <c r="G22" s="353" t="s">
        <v>78</v>
      </c>
      <c r="H22" s="354" t="s">
        <v>58</v>
      </c>
      <c r="I22" s="80"/>
      <c r="J22" s="80"/>
      <c r="K22" s="367"/>
      <c r="L22" s="1">
        <v>6</v>
      </c>
      <c r="M22" s="1">
        <v>12</v>
      </c>
      <c r="N22" s="370">
        <f t="shared" si="12"/>
        <v>18</v>
      </c>
      <c r="O22" s="1">
        <v>11</v>
      </c>
      <c r="P22" s="1">
        <v>5</v>
      </c>
      <c r="Q22" s="1">
        <v>6</v>
      </c>
      <c r="R22" s="1">
        <v>7</v>
      </c>
      <c r="S22" s="1">
        <v>4</v>
      </c>
      <c r="T22" s="1">
        <v>10</v>
      </c>
      <c r="U22" s="1">
        <v>6</v>
      </c>
      <c r="V22" s="1">
        <v>7</v>
      </c>
      <c r="W22" s="1">
        <v>8</v>
      </c>
      <c r="X22" s="1">
        <v>3</v>
      </c>
      <c r="Y22" s="1">
        <v>5</v>
      </c>
      <c r="Z22" s="1">
        <v>4</v>
      </c>
      <c r="AA22" s="374">
        <f t="shared" si="13"/>
        <v>40</v>
      </c>
      <c r="AB22" s="374">
        <f t="shared" si="13"/>
        <v>36</v>
      </c>
      <c r="AC22" s="374">
        <f t="shared" si="14"/>
        <v>76</v>
      </c>
      <c r="AD22" s="80"/>
      <c r="AE22" s="80"/>
      <c r="AF22" s="80"/>
      <c r="AG22" s="80"/>
      <c r="AH22" s="80"/>
      <c r="AI22" s="80"/>
      <c r="AJ22" s="377"/>
      <c r="AK22" s="377"/>
      <c r="AL22" s="377"/>
      <c r="AM22" s="80"/>
      <c r="AN22" s="80"/>
      <c r="AO22" s="80"/>
      <c r="AP22" s="80"/>
      <c r="AQ22" s="80"/>
      <c r="AR22" s="80"/>
      <c r="AS22" s="221"/>
      <c r="AT22" s="221"/>
      <c r="AU22" s="221"/>
      <c r="AV22" s="382">
        <f t="shared" si="15"/>
        <v>46</v>
      </c>
      <c r="AW22" s="382">
        <f t="shared" si="16"/>
        <v>48</v>
      </c>
      <c r="AX22" s="382">
        <f t="shared" si="17"/>
        <v>94</v>
      </c>
      <c r="AY22" s="80">
        <v>3</v>
      </c>
      <c r="AZ22" s="80">
        <v>3</v>
      </c>
      <c r="BA22" s="80">
        <v>0</v>
      </c>
      <c r="BB22" s="80">
        <v>0</v>
      </c>
      <c r="BC22" s="601">
        <v>0</v>
      </c>
      <c r="BD22" s="601">
        <v>0</v>
      </c>
      <c r="BE22" s="390">
        <f t="shared" si="9"/>
        <v>3</v>
      </c>
      <c r="BF22" s="390">
        <f t="shared" si="10"/>
        <v>3</v>
      </c>
      <c r="BG22" s="390">
        <f t="shared" si="11"/>
        <v>6</v>
      </c>
      <c r="BH22" s="1" t="s">
        <v>136</v>
      </c>
    </row>
    <row r="23" spans="1:63" s="346" customFormat="1" ht="20.25" customHeight="1">
      <c r="A23" s="410">
        <v>18</v>
      </c>
      <c r="B23" s="411" t="s">
        <v>26</v>
      </c>
      <c r="C23" s="411" t="s">
        <v>144</v>
      </c>
      <c r="D23" s="410">
        <v>8</v>
      </c>
      <c r="E23" s="411" t="s">
        <v>79</v>
      </c>
      <c r="F23" s="411" t="s">
        <v>50</v>
      </c>
      <c r="G23" s="411" t="s">
        <v>80</v>
      </c>
      <c r="H23" s="410" t="s">
        <v>143</v>
      </c>
      <c r="I23" s="80"/>
      <c r="J23" s="80"/>
      <c r="K23" s="367"/>
      <c r="L23" s="78">
        <v>14</v>
      </c>
      <c r="M23" s="78">
        <v>11</v>
      </c>
      <c r="N23" s="370">
        <f t="shared" si="12"/>
        <v>25</v>
      </c>
      <c r="O23" s="78">
        <v>5</v>
      </c>
      <c r="P23" s="78">
        <v>7</v>
      </c>
      <c r="Q23" s="78">
        <v>7</v>
      </c>
      <c r="R23" s="78">
        <v>4</v>
      </c>
      <c r="S23" s="78">
        <v>5</v>
      </c>
      <c r="T23" s="78">
        <v>5</v>
      </c>
      <c r="U23" s="78">
        <v>8</v>
      </c>
      <c r="V23" s="78">
        <v>6</v>
      </c>
      <c r="W23" s="78">
        <v>10</v>
      </c>
      <c r="X23" s="78">
        <v>6</v>
      </c>
      <c r="Y23" s="78">
        <v>5</v>
      </c>
      <c r="Z23" s="78">
        <v>8</v>
      </c>
      <c r="AA23" s="374">
        <f t="shared" si="13"/>
        <v>40</v>
      </c>
      <c r="AB23" s="374">
        <f t="shared" si="13"/>
        <v>36</v>
      </c>
      <c r="AC23" s="374">
        <f t="shared" si="14"/>
        <v>76</v>
      </c>
      <c r="AD23" s="78">
        <v>13</v>
      </c>
      <c r="AE23" s="78">
        <v>5</v>
      </c>
      <c r="AF23" s="78">
        <v>8</v>
      </c>
      <c r="AG23" s="78">
        <v>1</v>
      </c>
      <c r="AH23" s="78">
        <v>4</v>
      </c>
      <c r="AI23" s="78">
        <v>4</v>
      </c>
      <c r="AJ23" s="377">
        <f t="shared" si="0"/>
        <v>25</v>
      </c>
      <c r="AK23" s="377">
        <f t="shared" si="1"/>
        <v>10</v>
      </c>
      <c r="AL23" s="377">
        <f t="shared" si="2"/>
        <v>35</v>
      </c>
      <c r="AM23" s="80"/>
      <c r="AN23" s="80"/>
      <c r="AO23" s="80"/>
      <c r="AP23" s="80"/>
      <c r="AQ23" s="80"/>
      <c r="AR23" s="80"/>
      <c r="AS23" s="221"/>
      <c r="AT23" s="221"/>
      <c r="AU23" s="221"/>
      <c r="AV23" s="382">
        <f t="shared" si="15"/>
        <v>79</v>
      </c>
      <c r="AW23" s="382">
        <f t="shared" si="16"/>
        <v>57</v>
      </c>
      <c r="AX23" s="382">
        <f t="shared" si="17"/>
        <v>136</v>
      </c>
      <c r="AY23" s="78">
        <v>6</v>
      </c>
      <c r="AZ23" s="78">
        <v>7</v>
      </c>
      <c r="BA23" s="78">
        <v>13</v>
      </c>
      <c r="BB23" s="78">
        <v>0</v>
      </c>
      <c r="BC23" s="600">
        <v>0</v>
      </c>
      <c r="BD23" s="600">
        <v>2</v>
      </c>
      <c r="BE23" s="390">
        <f t="shared" si="9"/>
        <v>19</v>
      </c>
      <c r="BF23" s="390">
        <f t="shared" si="10"/>
        <v>9</v>
      </c>
      <c r="BG23" s="390">
        <f t="shared" si="11"/>
        <v>28</v>
      </c>
      <c r="BH23" s="78" t="s">
        <v>136</v>
      </c>
      <c r="BI23" s="68"/>
      <c r="BJ23" s="68"/>
      <c r="BK23" s="68"/>
    </row>
    <row r="24" spans="1:63" s="346" customFormat="1" ht="20.25" customHeight="1">
      <c r="A24" s="1">
        <v>19</v>
      </c>
      <c r="B24" s="345" t="s">
        <v>26</v>
      </c>
      <c r="C24" s="345" t="s">
        <v>81</v>
      </c>
      <c r="D24" s="78">
        <v>1</v>
      </c>
      <c r="E24" s="345" t="s">
        <v>82</v>
      </c>
      <c r="F24" s="345" t="s">
        <v>50</v>
      </c>
      <c r="G24" s="345" t="s">
        <v>80</v>
      </c>
      <c r="H24" s="78" t="s">
        <v>142</v>
      </c>
      <c r="I24" s="80"/>
      <c r="J24" s="80"/>
      <c r="K24" s="367"/>
      <c r="L24" s="78">
        <v>14</v>
      </c>
      <c r="M24" s="78">
        <v>8</v>
      </c>
      <c r="N24" s="370">
        <f t="shared" si="12"/>
        <v>22</v>
      </c>
      <c r="O24" s="78">
        <v>5</v>
      </c>
      <c r="P24" s="78">
        <v>5</v>
      </c>
      <c r="Q24" s="78">
        <v>6</v>
      </c>
      <c r="R24" s="78">
        <v>2</v>
      </c>
      <c r="S24" s="78">
        <v>2</v>
      </c>
      <c r="T24" s="78">
        <v>3</v>
      </c>
      <c r="U24" s="78">
        <v>7</v>
      </c>
      <c r="V24" s="78">
        <v>5</v>
      </c>
      <c r="W24" s="78">
        <v>6</v>
      </c>
      <c r="X24" s="78">
        <v>3</v>
      </c>
      <c r="Y24" s="78">
        <v>4</v>
      </c>
      <c r="Z24" s="78">
        <v>4</v>
      </c>
      <c r="AA24" s="374">
        <f t="shared" si="13"/>
        <v>30</v>
      </c>
      <c r="AB24" s="374">
        <f t="shared" si="13"/>
        <v>22</v>
      </c>
      <c r="AC24" s="374">
        <f t="shared" si="14"/>
        <v>52</v>
      </c>
      <c r="AD24" s="80"/>
      <c r="AE24" s="80"/>
      <c r="AF24" s="80"/>
      <c r="AG24" s="80"/>
      <c r="AH24" s="80"/>
      <c r="AI24" s="80"/>
      <c r="AJ24" s="377"/>
      <c r="AK24" s="377"/>
      <c r="AL24" s="377"/>
      <c r="AM24" s="80"/>
      <c r="AN24" s="80"/>
      <c r="AO24" s="80"/>
      <c r="AP24" s="80"/>
      <c r="AQ24" s="80"/>
      <c r="AR24" s="80"/>
      <c r="AS24" s="221"/>
      <c r="AT24" s="221"/>
      <c r="AU24" s="221"/>
      <c r="AV24" s="382">
        <f t="shared" si="15"/>
        <v>44</v>
      </c>
      <c r="AW24" s="382">
        <f t="shared" si="16"/>
        <v>30</v>
      </c>
      <c r="AX24" s="382">
        <f t="shared" si="17"/>
        <v>74</v>
      </c>
      <c r="AY24" s="78">
        <v>2</v>
      </c>
      <c r="AZ24" s="78">
        <v>4</v>
      </c>
      <c r="BA24" s="78">
        <v>6</v>
      </c>
      <c r="BB24" s="78">
        <v>0</v>
      </c>
      <c r="BC24" s="600">
        <v>0</v>
      </c>
      <c r="BD24" s="600">
        <v>2</v>
      </c>
      <c r="BE24" s="390">
        <f t="shared" si="9"/>
        <v>8</v>
      </c>
      <c r="BF24" s="390">
        <f t="shared" si="10"/>
        <v>6</v>
      </c>
      <c r="BG24" s="390">
        <f t="shared" si="11"/>
        <v>14</v>
      </c>
      <c r="BH24" s="78" t="s">
        <v>136</v>
      </c>
      <c r="BI24" s="68"/>
      <c r="BJ24" s="68"/>
      <c r="BK24" s="68"/>
    </row>
    <row r="25" spans="1:63" s="346" customFormat="1" ht="20.25" customHeight="1">
      <c r="A25" s="78">
        <v>20</v>
      </c>
      <c r="B25" s="345" t="s">
        <v>26</v>
      </c>
      <c r="C25" s="345" t="s">
        <v>83</v>
      </c>
      <c r="D25" s="78">
        <v>12</v>
      </c>
      <c r="E25" s="345" t="s">
        <v>79</v>
      </c>
      <c r="F25" s="345" t="s">
        <v>50</v>
      </c>
      <c r="G25" s="345" t="s">
        <v>80</v>
      </c>
      <c r="H25" s="78" t="s">
        <v>142</v>
      </c>
      <c r="I25" s="80"/>
      <c r="J25" s="80"/>
      <c r="K25" s="367"/>
      <c r="L25" s="78">
        <v>5</v>
      </c>
      <c r="M25" s="78">
        <v>8</v>
      </c>
      <c r="N25" s="370">
        <f t="shared" si="12"/>
        <v>13</v>
      </c>
      <c r="O25" s="78">
        <v>3</v>
      </c>
      <c r="P25" s="78">
        <v>4</v>
      </c>
      <c r="Q25" s="78">
        <v>6</v>
      </c>
      <c r="R25" s="78">
        <v>0</v>
      </c>
      <c r="S25" s="78">
        <v>7</v>
      </c>
      <c r="T25" s="78">
        <v>5</v>
      </c>
      <c r="U25" s="78">
        <v>3</v>
      </c>
      <c r="V25" s="78">
        <v>3</v>
      </c>
      <c r="W25" s="78">
        <v>10</v>
      </c>
      <c r="X25" s="78">
        <v>5</v>
      </c>
      <c r="Y25" s="78">
        <v>8</v>
      </c>
      <c r="Z25" s="78">
        <v>3</v>
      </c>
      <c r="AA25" s="374">
        <f t="shared" si="13"/>
        <v>37</v>
      </c>
      <c r="AB25" s="374">
        <f t="shared" si="13"/>
        <v>20</v>
      </c>
      <c r="AC25" s="374">
        <f t="shared" si="14"/>
        <v>57</v>
      </c>
      <c r="AD25" s="80"/>
      <c r="AE25" s="80"/>
      <c r="AF25" s="80"/>
      <c r="AG25" s="80"/>
      <c r="AH25" s="80"/>
      <c r="AI25" s="80"/>
      <c r="AJ25" s="377"/>
      <c r="AK25" s="377"/>
      <c r="AL25" s="377"/>
      <c r="AM25" s="80"/>
      <c r="AN25" s="80"/>
      <c r="AO25" s="80"/>
      <c r="AP25" s="80"/>
      <c r="AQ25" s="80"/>
      <c r="AR25" s="80"/>
      <c r="AS25" s="221"/>
      <c r="AT25" s="221"/>
      <c r="AU25" s="221"/>
      <c r="AV25" s="382">
        <f t="shared" si="15"/>
        <v>42</v>
      </c>
      <c r="AW25" s="382">
        <f t="shared" si="16"/>
        <v>28</v>
      </c>
      <c r="AX25" s="382">
        <f t="shared" si="17"/>
        <v>70</v>
      </c>
      <c r="AY25" s="78">
        <v>1</v>
      </c>
      <c r="AZ25" s="78">
        <v>4</v>
      </c>
      <c r="BA25" s="78">
        <v>5</v>
      </c>
      <c r="BB25" s="78">
        <v>0</v>
      </c>
      <c r="BC25" s="600">
        <v>0</v>
      </c>
      <c r="BD25" s="600">
        <v>2</v>
      </c>
      <c r="BE25" s="390">
        <f t="shared" si="9"/>
        <v>6</v>
      </c>
      <c r="BF25" s="390">
        <f t="shared" si="10"/>
        <v>6</v>
      </c>
      <c r="BG25" s="390">
        <f t="shared" si="11"/>
        <v>12</v>
      </c>
      <c r="BH25" s="78" t="s">
        <v>136</v>
      </c>
      <c r="BI25" s="68"/>
      <c r="BJ25" s="68"/>
      <c r="BK25" s="68"/>
    </row>
    <row r="26" spans="1:63" s="346" customFormat="1" ht="20.25" customHeight="1">
      <c r="A26" s="78">
        <v>21</v>
      </c>
      <c r="B26" s="345" t="s">
        <v>26</v>
      </c>
      <c r="C26" s="345" t="s">
        <v>84</v>
      </c>
      <c r="D26" s="78">
        <v>2</v>
      </c>
      <c r="E26" s="345" t="s">
        <v>50</v>
      </c>
      <c r="F26" s="345" t="s">
        <v>50</v>
      </c>
      <c r="G26" s="345" t="s">
        <v>85</v>
      </c>
      <c r="H26" s="78" t="s">
        <v>142</v>
      </c>
      <c r="I26" s="80"/>
      <c r="J26" s="80"/>
      <c r="K26" s="367"/>
      <c r="L26" s="78">
        <v>8</v>
      </c>
      <c r="M26" s="78">
        <v>6</v>
      </c>
      <c r="N26" s="370">
        <f t="shared" si="12"/>
        <v>14</v>
      </c>
      <c r="O26" s="78">
        <v>4</v>
      </c>
      <c r="P26" s="78">
        <v>1</v>
      </c>
      <c r="Q26" s="78">
        <v>3</v>
      </c>
      <c r="R26" s="78">
        <v>3</v>
      </c>
      <c r="S26" s="78">
        <v>1</v>
      </c>
      <c r="T26" s="78">
        <v>0</v>
      </c>
      <c r="U26" s="78">
        <v>4</v>
      </c>
      <c r="V26" s="78">
        <v>2</v>
      </c>
      <c r="W26" s="78">
        <v>3</v>
      </c>
      <c r="X26" s="78">
        <v>1</v>
      </c>
      <c r="Y26" s="78">
        <v>3</v>
      </c>
      <c r="Z26" s="78">
        <v>3</v>
      </c>
      <c r="AA26" s="374">
        <f t="shared" si="13"/>
        <v>18</v>
      </c>
      <c r="AB26" s="374">
        <f t="shared" si="13"/>
        <v>10</v>
      </c>
      <c r="AC26" s="374">
        <f t="shared" si="14"/>
        <v>28</v>
      </c>
      <c r="AD26" s="80"/>
      <c r="AE26" s="80"/>
      <c r="AF26" s="80"/>
      <c r="AG26" s="80"/>
      <c r="AH26" s="80"/>
      <c r="AI26" s="80"/>
      <c r="AJ26" s="377"/>
      <c r="AK26" s="377"/>
      <c r="AL26" s="377"/>
      <c r="AM26" s="80"/>
      <c r="AN26" s="80"/>
      <c r="AO26" s="80"/>
      <c r="AP26" s="80"/>
      <c r="AQ26" s="80"/>
      <c r="AR26" s="80"/>
      <c r="AS26" s="221"/>
      <c r="AT26" s="221"/>
      <c r="AU26" s="221"/>
      <c r="AV26" s="382">
        <f t="shared" si="15"/>
        <v>26</v>
      </c>
      <c r="AW26" s="382">
        <f t="shared" si="16"/>
        <v>16</v>
      </c>
      <c r="AX26" s="382">
        <f t="shared" si="17"/>
        <v>42</v>
      </c>
      <c r="AY26" s="78">
        <v>0</v>
      </c>
      <c r="AZ26" s="78">
        <v>6</v>
      </c>
      <c r="BA26" s="78">
        <v>6</v>
      </c>
      <c r="BB26" s="78">
        <v>0</v>
      </c>
      <c r="BC26" s="600">
        <v>0</v>
      </c>
      <c r="BD26" s="600">
        <v>0</v>
      </c>
      <c r="BE26" s="390">
        <f t="shared" si="9"/>
        <v>6</v>
      </c>
      <c r="BF26" s="390">
        <f t="shared" si="10"/>
        <v>6</v>
      </c>
      <c r="BG26" s="390">
        <f t="shared" si="11"/>
        <v>12</v>
      </c>
      <c r="BH26" s="78" t="s">
        <v>136</v>
      </c>
      <c r="BI26" s="68"/>
      <c r="BJ26" s="68"/>
      <c r="BK26" s="68"/>
    </row>
    <row r="27" spans="1:63" s="346" customFormat="1" ht="20.25" customHeight="1">
      <c r="A27" s="396">
        <v>22</v>
      </c>
      <c r="B27" s="404" t="s">
        <v>26</v>
      </c>
      <c r="C27" s="404" t="s">
        <v>86</v>
      </c>
      <c r="D27" s="396">
        <v>3</v>
      </c>
      <c r="E27" s="404" t="s">
        <v>87</v>
      </c>
      <c r="F27" s="404" t="s">
        <v>50</v>
      </c>
      <c r="G27" s="404" t="s">
        <v>85</v>
      </c>
      <c r="H27" s="396" t="s">
        <v>145</v>
      </c>
      <c r="I27" s="396">
        <v>13</v>
      </c>
      <c r="J27" s="396">
        <v>16</v>
      </c>
      <c r="K27" s="367">
        <f t="shared" ref="K27:K53" si="19">I27+J27</f>
        <v>29</v>
      </c>
      <c r="L27" s="78">
        <v>21</v>
      </c>
      <c r="M27" s="78">
        <v>20</v>
      </c>
      <c r="N27" s="370">
        <f t="shared" si="12"/>
        <v>41</v>
      </c>
      <c r="O27" s="78">
        <v>14</v>
      </c>
      <c r="P27" s="78">
        <v>11</v>
      </c>
      <c r="Q27" s="78">
        <v>13</v>
      </c>
      <c r="R27" s="78">
        <v>13</v>
      </c>
      <c r="S27" s="78">
        <v>12</v>
      </c>
      <c r="T27" s="78">
        <v>8</v>
      </c>
      <c r="U27" s="78">
        <v>12</v>
      </c>
      <c r="V27" s="78">
        <v>18</v>
      </c>
      <c r="W27" s="78">
        <v>10</v>
      </c>
      <c r="X27" s="78">
        <v>9</v>
      </c>
      <c r="Y27" s="78">
        <v>17</v>
      </c>
      <c r="Z27" s="78">
        <v>13</v>
      </c>
      <c r="AA27" s="374">
        <f t="shared" si="13"/>
        <v>78</v>
      </c>
      <c r="AB27" s="374">
        <f t="shared" si="13"/>
        <v>72</v>
      </c>
      <c r="AC27" s="374">
        <f t="shared" si="14"/>
        <v>150</v>
      </c>
      <c r="AD27" s="78">
        <v>4</v>
      </c>
      <c r="AE27" s="78">
        <v>1</v>
      </c>
      <c r="AF27" s="78">
        <v>6</v>
      </c>
      <c r="AG27" s="78">
        <v>3</v>
      </c>
      <c r="AH27" s="78">
        <v>11</v>
      </c>
      <c r="AI27" s="78">
        <v>7</v>
      </c>
      <c r="AJ27" s="377">
        <f t="shared" si="0"/>
        <v>21</v>
      </c>
      <c r="AK27" s="377">
        <f t="shared" si="1"/>
        <v>11</v>
      </c>
      <c r="AL27" s="377">
        <f t="shared" si="2"/>
        <v>32</v>
      </c>
      <c r="AM27" s="80"/>
      <c r="AN27" s="80"/>
      <c r="AO27" s="80"/>
      <c r="AP27" s="80"/>
      <c r="AQ27" s="80"/>
      <c r="AR27" s="80"/>
      <c r="AS27" s="221"/>
      <c r="AT27" s="221"/>
      <c r="AU27" s="221"/>
      <c r="AV27" s="382">
        <f t="shared" si="15"/>
        <v>133</v>
      </c>
      <c r="AW27" s="382">
        <f t="shared" si="16"/>
        <v>119</v>
      </c>
      <c r="AX27" s="382">
        <f t="shared" si="17"/>
        <v>252</v>
      </c>
      <c r="AY27" s="78">
        <v>1</v>
      </c>
      <c r="AZ27" s="78">
        <v>10</v>
      </c>
      <c r="BA27" s="78">
        <v>11</v>
      </c>
      <c r="BB27" s="78">
        <v>0</v>
      </c>
      <c r="BC27" s="600">
        <v>0</v>
      </c>
      <c r="BD27" s="600">
        <v>0</v>
      </c>
      <c r="BE27" s="390">
        <f t="shared" si="9"/>
        <v>12</v>
      </c>
      <c r="BF27" s="390">
        <f t="shared" si="10"/>
        <v>10</v>
      </c>
      <c r="BG27" s="390">
        <f t="shared" si="11"/>
        <v>22</v>
      </c>
      <c r="BH27" s="78" t="s">
        <v>136</v>
      </c>
      <c r="BI27" s="68"/>
      <c r="BJ27" s="68"/>
      <c r="BK27" s="68"/>
    </row>
    <row r="28" spans="1:63" ht="20.25" customHeight="1">
      <c r="A28" s="410">
        <v>23</v>
      </c>
      <c r="B28" s="410" t="s">
        <v>26</v>
      </c>
      <c r="C28" s="412" t="s">
        <v>88</v>
      </c>
      <c r="D28" s="413">
        <v>5</v>
      </c>
      <c r="E28" s="412" t="s">
        <v>89</v>
      </c>
      <c r="F28" s="412" t="s">
        <v>50</v>
      </c>
      <c r="G28" s="412" t="s">
        <v>90</v>
      </c>
      <c r="H28" s="413" t="s">
        <v>60</v>
      </c>
      <c r="I28" s="80"/>
      <c r="J28" s="80"/>
      <c r="K28" s="367"/>
      <c r="L28" s="1">
        <v>13</v>
      </c>
      <c r="M28" s="1">
        <v>8</v>
      </c>
      <c r="N28" s="370">
        <f t="shared" si="12"/>
        <v>21</v>
      </c>
      <c r="O28" s="1">
        <v>8</v>
      </c>
      <c r="P28" s="1">
        <v>11</v>
      </c>
      <c r="Q28" s="1">
        <v>4</v>
      </c>
      <c r="R28" s="1">
        <v>6</v>
      </c>
      <c r="S28" s="1">
        <v>12</v>
      </c>
      <c r="T28" s="1">
        <v>9</v>
      </c>
      <c r="U28" s="1">
        <v>9</v>
      </c>
      <c r="V28" s="1">
        <v>8</v>
      </c>
      <c r="W28" s="1">
        <v>8</v>
      </c>
      <c r="X28" s="1">
        <v>9</v>
      </c>
      <c r="Y28" s="1">
        <v>11</v>
      </c>
      <c r="Z28" s="1">
        <v>9</v>
      </c>
      <c r="AA28" s="374">
        <f t="shared" si="13"/>
        <v>52</v>
      </c>
      <c r="AB28" s="374">
        <f t="shared" si="13"/>
        <v>52</v>
      </c>
      <c r="AC28" s="374">
        <f t="shared" si="14"/>
        <v>104</v>
      </c>
      <c r="AD28" s="1">
        <v>7</v>
      </c>
      <c r="AE28" s="1">
        <v>7</v>
      </c>
      <c r="AF28" s="1">
        <v>8</v>
      </c>
      <c r="AG28" s="1">
        <v>5</v>
      </c>
      <c r="AH28" s="1">
        <v>8</v>
      </c>
      <c r="AI28" s="1">
        <v>5</v>
      </c>
      <c r="AJ28" s="377">
        <f t="shared" si="0"/>
        <v>23</v>
      </c>
      <c r="AK28" s="377">
        <f t="shared" si="1"/>
        <v>17</v>
      </c>
      <c r="AL28" s="377">
        <f t="shared" si="2"/>
        <v>40</v>
      </c>
      <c r="AM28" s="80"/>
      <c r="AN28" s="80"/>
      <c r="AO28" s="80"/>
      <c r="AP28" s="80"/>
      <c r="AQ28" s="80"/>
      <c r="AR28" s="80"/>
      <c r="AS28" s="221"/>
      <c r="AT28" s="221"/>
      <c r="AU28" s="221"/>
      <c r="AV28" s="382">
        <f t="shared" si="15"/>
        <v>88</v>
      </c>
      <c r="AW28" s="382">
        <f t="shared" si="16"/>
        <v>77</v>
      </c>
      <c r="AX28" s="382">
        <f t="shared" si="17"/>
        <v>165</v>
      </c>
      <c r="AY28" s="80">
        <v>7</v>
      </c>
      <c r="AZ28" s="80">
        <v>7</v>
      </c>
      <c r="BA28" s="80">
        <v>0</v>
      </c>
      <c r="BB28" s="80">
        <v>0</v>
      </c>
      <c r="BC28" s="601">
        <v>1</v>
      </c>
      <c r="BD28" s="601">
        <v>2</v>
      </c>
      <c r="BE28" s="390">
        <f t="shared" si="9"/>
        <v>8</v>
      </c>
      <c r="BF28" s="390">
        <f t="shared" si="10"/>
        <v>9</v>
      </c>
      <c r="BG28" s="390">
        <f t="shared" si="11"/>
        <v>17</v>
      </c>
      <c r="BH28" s="1" t="s">
        <v>136</v>
      </c>
    </row>
    <row r="29" spans="1:63" ht="20.25" customHeight="1">
      <c r="A29" s="222">
        <v>24</v>
      </c>
      <c r="B29" s="222" t="s">
        <v>26</v>
      </c>
      <c r="C29" s="394" t="s">
        <v>91</v>
      </c>
      <c r="D29" s="393">
        <v>5</v>
      </c>
      <c r="E29" s="394" t="s">
        <v>89</v>
      </c>
      <c r="F29" s="394" t="s">
        <v>50</v>
      </c>
      <c r="G29" s="394" t="s">
        <v>90</v>
      </c>
      <c r="H29" s="393" t="s">
        <v>338</v>
      </c>
      <c r="I29" s="222">
        <v>10</v>
      </c>
      <c r="J29" s="222">
        <v>8</v>
      </c>
      <c r="K29" s="221">
        <f t="shared" si="19"/>
        <v>18</v>
      </c>
      <c r="L29" s="1">
        <v>11</v>
      </c>
      <c r="M29" s="1">
        <v>9</v>
      </c>
      <c r="N29" s="370">
        <f t="shared" si="12"/>
        <v>20</v>
      </c>
      <c r="O29" s="1">
        <v>7</v>
      </c>
      <c r="P29" s="1">
        <v>5</v>
      </c>
      <c r="Q29" s="1">
        <v>5</v>
      </c>
      <c r="R29" s="1">
        <v>1</v>
      </c>
      <c r="S29" s="1">
        <v>6</v>
      </c>
      <c r="T29" s="1">
        <v>1</v>
      </c>
      <c r="U29" s="1">
        <v>1</v>
      </c>
      <c r="V29" s="1">
        <v>4</v>
      </c>
      <c r="W29" s="1">
        <v>4</v>
      </c>
      <c r="X29" s="1">
        <v>5</v>
      </c>
      <c r="Y29" s="1">
        <v>6</v>
      </c>
      <c r="Z29" s="1">
        <v>5</v>
      </c>
      <c r="AA29" s="374">
        <f t="shared" si="13"/>
        <v>29</v>
      </c>
      <c r="AB29" s="374">
        <f t="shared" si="13"/>
        <v>21</v>
      </c>
      <c r="AC29" s="374">
        <f t="shared" si="14"/>
        <v>50</v>
      </c>
      <c r="AD29" s="80"/>
      <c r="AE29" s="80"/>
      <c r="AF29" s="80"/>
      <c r="AG29" s="80"/>
      <c r="AH29" s="80"/>
      <c r="AI29" s="80"/>
      <c r="AJ29" s="377"/>
      <c r="AK29" s="377"/>
      <c r="AL29" s="377"/>
      <c r="AM29" s="80"/>
      <c r="AN29" s="80"/>
      <c r="AO29" s="80"/>
      <c r="AP29" s="80"/>
      <c r="AQ29" s="80"/>
      <c r="AR29" s="80"/>
      <c r="AS29" s="221"/>
      <c r="AT29" s="221"/>
      <c r="AU29" s="221"/>
      <c r="AV29" s="382">
        <f t="shared" si="15"/>
        <v>50</v>
      </c>
      <c r="AW29" s="382">
        <f t="shared" si="16"/>
        <v>38</v>
      </c>
      <c r="AX29" s="382">
        <f t="shared" si="17"/>
        <v>88</v>
      </c>
      <c r="AY29" s="80">
        <v>2</v>
      </c>
      <c r="AZ29" s="80">
        <v>6</v>
      </c>
      <c r="BA29" s="80">
        <v>0</v>
      </c>
      <c r="BB29" s="80">
        <v>0</v>
      </c>
      <c r="BC29" s="601">
        <v>0</v>
      </c>
      <c r="BD29" s="601">
        <v>0</v>
      </c>
      <c r="BE29" s="390">
        <f t="shared" si="9"/>
        <v>2</v>
      </c>
      <c r="BF29" s="390">
        <f t="shared" si="10"/>
        <v>6</v>
      </c>
      <c r="BG29" s="390">
        <f t="shared" si="11"/>
        <v>8</v>
      </c>
      <c r="BH29" s="1" t="s">
        <v>136</v>
      </c>
    </row>
    <row r="30" spans="1:63" ht="20.25" customHeight="1">
      <c r="A30" s="1">
        <v>25</v>
      </c>
      <c r="B30" s="1" t="s">
        <v>26</v>
      </c>
      <c r="C30" s="351" t="s">
        <v>92</v>
      </c>
      <c r="D30" s="350">
        <v>11</v>
      </c>
      <c r="E30" s="351" t="s">
        <v>93</v>
      </c>
      <c r="F30" s="351" t="s">
        <v>50</v>
      </c>
      <c r="G30" s="351" t="s">
        <v>90</v>
      </c>
      <c r="H30" s="350" t="s">
        <v>58</v>
      </c>
      <c r="I30" s="80"/>
      <c r="J30" s="80"/>
      <c r="K30" s="367"/>
      <c r="L30" s="1">
        <v>3</v>
      </c>
      <c r="M30" s="1">
        <v>3</v>
      </c>
      <c r="N30" s="370">
        <f t="shared" si="12"/>
        <v>6</v>
      </c>
      <c r="O30" s="1">
        <v>4</v>
      </c>
      <c r="P30" s="1">
        <v>0</v>
      </c>
      <c r="Q30" s="1">
        <v>1</v>
      </c>
      <c r="R30" s="1">
        <v>1</v>
      </c>
      <c r="S30" s="1">
        <v>3</v>
      </c>
      <c r="T30" s="1">
        <v>1</v>
      </c>
      <c r="U30" s="1">
        <v>5</v>
      </c>
      <c r="V30" s="1">
        <v>0</v>
      </c>
      <c r="W30" s="1">
        <v>0</v>
      </c>
      <c r="X30" s="1">
        <v>0</v>
      </c>
      <c r="Y30" s="1">
        <v>1</v>
      </c>
      <c r="Z30" s="1">
        <v>1</v>
      </c>
      <c r="AA30" s="374">
        <f t="shared" si="13"/>
        <v>14</v>
      </c>
      <c r="AB30" s="374">
        <f t="shared" si="13"/>
        <v>3</v>
      </c>
      <c r="AC30" s="374">
        <f t="shared" si="14"/>
        <v>17</v>
      </c>
      <c r="AD30" s="80"/>
      <c r="AE30" s="80"/>
      <c r="AF30" s="80"/>
      <c r="AG30" s="80"/>
      <c r="AH30" s="80"/>
      <c r="AI30" s="80"/>
      <c r="AJ30" s="377"/>
      <c r="AK30" s="377"/>
      <c r="AL30" s="377"/>
      <c r="AM30" s="80"/>
      <c r="AN30" s="80"/>
      <c r="AO30" s="80"/>
      <c r="AP30" s="80"/>
      <c r="AQ30" s="80"/>
      <c r="AR30" s="80"/>
      <c r="AS30" s="221"/>
      <c r="AT30" s="221"/>
      <c r="AU30" s="221"/>
      <c r="AV30" s="382">
        <f t="shared" si="15"/>
        <v>17</v>
      </c>
      <c r="AW30" s="382">
        <f t="shared" si="16"/>
        <v>6</v>
      </c>
      <c r="AX30" s="382">
        <f t="shared" si="17"/>
        <v>23</v>
      </c>
      <c r="AY30" s="80">
        <v>1</v>
      </c>
      <c r="AZ30" s="80">
        <v>3</v>
      </c>
      <c r="BA30" s="80">
        <v>0</v>
      </c>
      <c r="BB30" s="80">
        <v>0</v>
      </c>
      <c r="BC30" s="601">
        <v>0</v>
      </c>
      <c r="BD30" s="601">
        <v>1</v>
      </c>
      <c r="BE30" s="390">
        <f t="shared" si="9"/>
        <v>1</v>
      </c>
      <c r="BF30" s="390">
        <f t="shared" si="10"/>
        <v>4</v>
      </c>
      <c r="BG30" s="390">
        <f t="shared" si="11"/>
        <v>5</v>
      </c>
      <c r="BH30" s="1" t="s">
        <v>136</v>
      </c>
    </row>
    <row r="31" spans="1:63" s="346" customFormat="1" ht="20.25" customHeight="1">
      <c r="A31" s="410">
        <v>26</v>
      </c>
      <c r="B31" s="410" t="s">
        <v>26</v>
      </c>
      <c r="C31" s="414" t="s">
        <v>94</v>
      </c>
      <c r="D31" s="410">
        <v>1</v>
      </c>
      <c r="E31" s="414" t="s">
        <v>94</v>
      </c>
      <c r="F31" s="414" t="s">
        <v>94</v>
      </c>
      <c r="G31" s="414" t="s">
        <v>95</v>
      </c>
      <c r="H31" s="413" t="s">
        <v>60</v>
      </c>
      <c r="I31" s="80"/>
      <c r="J31" s="80"/>
      <c r="K31" s="367"/>
      <c r="L31" s="355">
        <v>21</v>
      </c>
      <c r="M31" s="355">
        <v>24</v>
      </c>
      <c r="N31" s="370">
        <f t="shared" si="12"/>
        <v>45</v>
      </c>
      <c r="O31" s="355">
        <v>10</v>
      </c>
      <c r="P31" s="355">
        <v>9</v>
      </c>
      <c r="Q31" s="355">
        <v>19</v>
      </c>
      <c r="R31" s="355">
        <v>15</v>
      </c>
      <c r="S31" s="355">
        <v>7</v>
      </c>
      <c r="T31" s="80">
        <v>16</v>
      </c>
      <c r="U31" s="80">
        <v>8</v>
      </c>
      <c r="V31" s="80">
        <v>8</v>
      </c>
      <c r="W31" s="80">
        <v>9</v>
      </c>
      <c r="X31" s="80">
        <v>17</v>
      </c>
      <c r="Y31" s="80">
        <v>14</v>
      </c>
      <c r="Z31" s="80">
        <v>15</v>
      </c>
      <c r="AA31" s="374">
        <f t="shared" si="13"/>
        <v>67</v>
      </c>
      <c r="AB31" s="374">
        <f t="shared" si="13"/>
        <v>80</v>
      </c>
      <c r="AC31" s="374">
        <f t="shared" si="14"/>
        <v>147</v>
      </c>
      <c r="AD31" s="356">
        <v>19</v>
      </c>
      <c r="AE31" s="356">
        <v>18</v>
      </c>
      <c r="AF31" s="356">
        <v>14</v>
      </c>
      <c r="AG31" s="356">
        <v>19</v>
      </c>
      <c r="AH31" s="356">
        <v>33</v>
      </c>
      <c r="AI31" s="356">
        <v>14</v>
      </c>
      <c r="AJ31" s="377">
        <f t="shared" si="0"/>
        <v>66</v>
      </c>
      <c r="AK31" s="377">
        <f t="shared" si="1"/>
        <v>51</v>
      </c>
      <c r="AL31" s="377">
        <f t="shared" si="2"/>
        <v>117</v>
      </c>
      <c r="AM31" s="80"/>
      <c r="AN31" s="80"/>
      <c r="AO31" s="80"/>
      <c r="AP31" s="80"/>
      <c r="AQ31" s="80"/>
      <c r="AR31" s="80"/>
      <c r="AS31" s="221"/>
      <c r="AT31" s="221"/>
      <c r="AU31" s="221"/>
      <c r="AV31" s="382">
        <f t="shared" si="15"/>
        <v>154</v>
      </c>
      <c r="AW31" s="382">
        <f t="shared" si="16"/>
        <v>155</v>
      </c>
      <c r="AX31" s="382">
        <f t="shared" si="17"/>
        <v>309</v>
      </c>
      <c r="AY31" s="80">
        <v>1</v>
      </c>
      <c r="AZ31" s="80">
        <v>8</v>
      </c>
      <c r="BA31" s="80">
        <v>0</v>
      </c>
      <c r="BB31" s="80">
        <v>6</v>
      </c>
      <c r="BC31" s="601">
        <v>0</v>
      </c>
      <c r="BD31" s="601">
        <v>0</v>
      </c>
      <c r="BE31" s="390">
        <f t="shared" si="9"/>
        <v>1</v>
      </c>
      <c r="BF31" s="390">
        <f t="shared" si="10"/>
        <v>14</v>
      </c>
      <c r="BG31" s="390">
        <f t="shared" si="11"/>
        <v>15</v>
      </c>
      <c r="BH31" s="78" t="s">
        <v>136</v>
      </c>
      <c r="BI31" s="68"/>
      <c r="BJ31" s="68"/>
      <c r="BK31" s="68"/>
    </row>
    <row r="32" spans="1:63" s="346" customFormat="1" ht="20.25" customHeight="1">
      <c r="A32" s="78">
        <v>27</v>
      </c>
      <c r="B32" s="78" t="s">
        <v>26</v>
      </c>
      <c r="C32" s="347" t="s">
        <v>96</v>
      </c>
      <c r="D32" s="78">
        <v>2</v>
      </c>
      <c r="E32" s="347" t="s">
        <v>96</v>
      </c>
      <c r="F32" s="347" t="s">
        <v>94</v>
      </c>
      <c r="G32" s="347" t="s">
        <v>95</v>
      </c>
      <c r="H32" s="65" t="s">
        <v>58</v>
      </c>
      <c r="I32" s="80"/>
      <c r="J32" s="80"/>
      <c r="K32" s="367"/>
      <c r="L32" s="355">
        <v>4</v>
      </c>
      <c r="M32" s="357">
        <v>7</v>
      </c>
      <c r="N32" s="370">
        <f t="shared" si="12"/>
        <v>11</v>
      </c>
      <c r="O32" s="355">
        <v>4</v>
      </c>
      <c r="P32" s="355">
        <v>3</v>
      </c>
      <c r="Q32" s="355">
        <v>7</v>
      </c>
      <c r="R32" s="355">
        <v>4</v>
      </c>
      <c r="S32" s="355">
        <v>4</v>
      </c>
      <c r="T32" s="80">
        <v>0</v>
      </c>
      <c r="U32" s="80">
        <v>2</v>
      </c>
      <c r="V32" s="80">
        <v>2</v>
      </c>
      <c r="W32" s="80">
        <v>4</v>
      </c>
      <c r="X32" s="80">
        <v>4</v>
      </c>
      <c r="Y32" s="80">
        <v>2</v>
      </c>
      <c r="Z32" s="80">
        <v>4</v>
      </c>
      <c r="AA32" s="374">
        <f t="shared" si="13"/>
        <v>23</v>
      </c>
      <c r="AB32" s="374">
        <f t="shared" si="13"/>
        <v>17</v>
      </c>
      <c r="AC32" s="374">
        <f t="shared" si="14"/>
        <v>40</v>
      </c>
      <c r="AD32" s="80"/>
      <c r="AE32" s="80"/>
      <c r="AF32" s="80"/>
      <c r="AG32" s="80"/>
      <c r="AH32" s="80"/>
      <c r="AI32" s="80"/>
      <c r="AJ32" s="377"/>
      <c r="AK32" s="377"/>
      <c r="AL32" s="377"/>
      <c r="AM32" s="80"/>
      <c r="AN32" s="80"/>
      <c r="AO32" s="80"/>
      <c r="AP32" s="80"/>
      <c r="AQ32" s="80"/>
      <c r="AR32" s="80"/>
      <c r="AS32" s="221"/>
      <c r="AT32" s="221"/>
      <c r="AU32" s="221"/>
      <c r="AV32" s="382">
        <f t="shared" si="15"/>
        <v>27</v>
      </c>
      <c r="AW32" s="382">
        <f t="shared" si="16"/>
        <v>24</v>
      </c>
      <c r="AX32" s="382">
        <f t="shared" si="17"/>
        <v>51</v>
      </c>
      <c r="AY32" s="80">
        <v>2</v>
      </c>
      <c r="AZ32" s="80">
        <v>4</v>
      </c>
      <c r="BA32" s="78">
        <v>0</v>
      </c>
      <c r="BB32" s="78">
        <v>0</v>
      </c>
      <c r="BC32" s="600">
        <v>0</v>
      </c>
      <c r="BD32" s="600">
        <v>0</v>
      </c>
      <c r="BE32" s="390">
        <f t="shared" si="9"/>
        <v>2</v>
      </c>
      <c r="BF32" s="390">
        <f t="shared" si="10"/>
        <v>4</v>
      </c>
      <c r="BG32" s="390">
        <f t="shared" si="11"/>
        <v>6</v>
      </c>
      <c r="BH32" s="78" t="s">
        <v>136</v>
      </c>
      <c r="BI32" s="68"/>
      <c r="BJ32" s="68"/>
      <c r="BK32" s="68"/>
    </row>
    <row r="33" spans="1:63" s="346" customFormat="1" ht="20.25" customHeight="1">
      <c r="A33" s="1">
        <v>28</v>
      </c>
      <c r="B33" s="78" t="s">
        <v>26</v>
      </c>
      <c r="C33" s="347" t="s">
        <v>97</v>
      </c>
      <c r="D33" s="78">
        <v>4</v>
      </c>
      <c r="E33" s="347" t="s">
        <v>98</v>
      </c>
      <c r="F33" s="347" t="s">
        <v>94</v>
      </c>
      <c r="G33" s="347" t="s">
        <v>95</v>
      </c>
      <c r="H33" s="65" t="s">
        <v>58</v>
      </c>
      <c r="I33" s="80"/>
      <c r="J33" s="80"/>
      <c r="K33" s="367"/>
      <c r="L33" s="355">
        <v>8</v>
      </c>
      <c r="M33" s="355">
        <v>7</v>
      </c>
      <c r="N33" s="370">
        <f t="shared" si="12"/>
        <v>15</v>
      </c>
      <c r="O33" s="355">
        <v>7</v>
      </c>
      <c r="P33" s="355">
        <v>9</v>
      </c>
      <c r="Q33" s="355">
        <v>16</v>
      </c>
      <c r="R33" s="355">
        <v>5</v>
      </c>
      <c r="S33" s="355">
        <v>4</v>
      </c>
      <c r="T33" s="80">
        <v>7</v>
      </c>
      <c r="U33" s="80">
        <v>8</v>
      </c>
      <c r="V33" s="80">
        <v>12</v>
      </c>
      <c r="W33" s="80">
        <v>5</v>
      </c>
      <c r="X33" s="80">
        <v>6</v>
      </c>
      <c r="Y33" s="80">
        <v>10</v>
      </c>
      <c r="Z33" s="80">
        <v>12</v>
      </c>
      <c r="AA33" s="374">
        <f t="shared" si="13"/>
        <v>50</v>
      </c>
      <c r="AB33" s="374">
        <f t="shared" si="13"/>
        <v>51</v>
      </c>
      <c r="AC33" s="374">
        <f t="shared" si="14"/>
        <v>101</v>
      </c>
      <c r="AD33" s="80"/>
      <c r="AE33" s="80"/>
      <c r="AF33" s="80"/>
      <c r="AG33" s="80"/>
      <c r="AH33" s="80"/>
      <c r="AI33" s="80"/>
      <c r="AJ33" s="377"/>
      <c r="AK33" s="377"/>
      <c r="AL33" s="377"/>
      <c r="AM33" s="80"/>
      <c r="AN33" s="80"/>
      <c r="AO33" s="80"/>
      <c r="AP33" s="80"/>
      <c r="AQ33" s="80"/>
      <c r="AR33" s="80"/>
      <c r="AS33" s="221"/>
      <c r="AT33" s="221"/>
      <c r="AU33" s="221"/>
      <c r="AV33" s="382">
        <f t="shared" si="15"/>
        <v>58</v>
      </c>
      <c r="AW33" s="382">
        <f t="shared" si="16"/>
        <v>58</v>
      </c>
      <c r="AX33" s="382">
        <f t="shared" si="17"/>
        <v>116</v>
      </c>
      <c r="AY33" s="80">
        <v>2</v>
      </c>
      <c r="AZ33" s="80">
        <v>5</v>
      </c>
      <c r="BA33" s="78">
        <v>0</v>
      </c>
      <c r="BB33" s="78">
        <v>0</v>
      </c>
      <c r="BC33" s="600">
        <v>0</v>
      </c>
      <c r="BD33" s="600">
        <v>0</v>
      </c>
      <c r="BE33" s="390">
        <f t="shared" si="9"/>
        <v>2</v>
      </c>
      <c r="BF33" s="390">
        <f t="shared" si="10"/>
        <v>5</v>
      </c>
      <c r="BG33" s="390">
        <f t="shared" si="11"/>
        <v>7</v>
      </c>
      <c r="BH33" s="78" t="s">
        <v>136</v>
      </c>
      <c r="BI33" s="68"/>
      <c r="BJ33" s="68"/>
      <c r="BK33" s="68"/>
    </row>
    <row r="34" spans="1:63" s="346" customFormat="1" ht="20.25" customHeight="1">
      <c r="A34" s="222">
        <v>29</v>
      </c>
      <c r="B34" s="395" t="s">
        <v>26</v>
      </c>
      <c r="C34" s="395" t="s">
        <v>99</v>
      </c>
      <c r="D34" s="222">
        <v>6</v>
      </c>
      <c r="E34" s="395" t="s">
        <v>99</v>
      </c>
      <c r="F34" s="395" t="s">
        <v>94</v>
      </c>
      <c r="G34" s="395" t="s">
        <v>100</v>
      </c>
      <c r="H34" s="393" t="s">
        <v>338</v>
      </c>
      <c r="I34" s="222">
        <v>17</v>
      </c>
      <c r="J34" s="222">
        <v>16</v>
      </c>
      <c r="K34" s="221">
        <f t="shared" ref="K34" si="20">J34+I34</f>
        <v>33</v>
      </c>
      <c r="L34" s="78">
        <v>17</v>
      </c>
      <c r="M34" s="78">
        <v>16</v>
      </c>
      <c r="N34" s="370">
        <f t="shared" si="12"/>
        <v>33</v>
      </c>
      <c r="O34" s="78">
        <v>13</v>
      </c>
      <c r="P34" s="78">
        <v>9</v>
      </c>
      <c r="Q34" s="78">
        <v>8</v>
      </c>
      <c r="R34" s="78">
        <v>20</v>
      </c>
      <c r="S34" s="78">
        <v>19</v>
      </c>
      <c r="T34" s="78">
        <v>9</v>
      </c>
      <c r="U34" s="78">
        <v>17</v>
      </c>
      <c r="V34" s="78">
        <v>16</v>
      </c>
      <c r="W34" s="78">
        <v>10</v>
      </c>
      <c r="X34" s="78">
        <v>9</v>
      </c>
      <c r="Y34" s="78">
        <v>10</v>
      </c>
      <c r="Z34" s="78">
        <v>11</v>
      </c>
      <c r="AA34" s="374">
        <f t="shared" si="13"/>
        <v>77</v>
      </c>
      <c r="AB34" s="374">
        <f t="shared" si="13"/>
        <v>74</v>
      </c>
      <c r="AC34" s="374">
        <f t="shared" si="14"/>
        <v>151</v>
      </c>
      <c r="AD34" s="80"/>
      <c r="AE34" s="80"/>
      <c r="AF34" s="80"/>
      <c r="AG34" s="80"/>
      <c r="AH34" s="80"/>
      <c r="AI34" s="80"/>
      <c r="AJ34" s="377"/>
      <c r="AK34" s="377"/>
      <c r="AL34" s="377"/>
      <c r="AM34" s="80"/>
      <c r="AN34" s="80"/>
      <c r="AO34" s="80"/>
      <c r="AP34" s="80"/>
      <c r="AQ34" s="80"/>
      <c r="AR34" s="80"/>
      <c r="AS34" s="221"/>
      <c r="AT34" s="221"/>
      <c r="AU34" s="221"/>
      <c r="AV34" s="382">
        <f t="shared" si="15"/>
        <v>111</v>
      </c>
      <c r="AW34" s="382">
        <f t="shared" si="16"/>
        <v>106</v>
      </c>
      <c r="AX34" s="382">
        <f t="shared" si="17"/>
        <v>217</v>
      </c>
      <c r="AY34" s="78">
        <v>3</v>
      </c>
      <c r="AZ34" s="78">
        <v>7</v>
      </c>
      <c r="BA34" s="78">
        <f>AY34+AZ34</f>
        <v>10</v>
      </c>
      <c r="BB34" s="78">
        <v>0</v>
      </c>
      <c r="BC34" s="600">
        <v>0</v>
      </c>
      <c r="BD34" s="600">
        <v>0</v>
      </c>
      <c r="BE34" s="390">
        <f t="shared" si="9"/>
        <v>13</v>
      </c>
      <c r="BF34" s="390">
        <f t="shared" si="10"/>
        <v>7</v>
      </c>
      <c r="BG34" s="390">
        <f t="shared" si="11"/>
        <v>20</v>
      </c>
      <c r="BH34" s="78" t="s">
        <v>136</v>
      </c>
      <c r="BI34" s="68"/>
      <c r="BJ34" s="68"/>
      <c r="BK34" s="68"/>
    </row>
    <row r="35" spans="1:63" s="346" customFormat="1" ht="20.25" customHeight="1">
      <c r="A35" s="222">
        <v>30</v>
      </c>
      <c r="B35" s="395" t="s">
        <v>26</v>
      </c>
      <c r="C35" s="395" t="s">
        <v>101</v>
      </c>
      <c r="D35" s="222">
        <v>9</v>
      </c>
      <c r="E35" s="395" t="s">
        <v>102</v>
      </c>
      <c r="F35" s="395" t="s">
        <v>94</v>
      </c>
      <c r="G35" s="395" t="s">
        <v>100</v>
      </c>
      <c r="H35" s="393" t="s">
        <v>338</v>
      </c>
      <c r="I35" s="222">
        <v>9</v>
      </c>
      <c r="J35" s="222">
        <v>9</v>
      </c>
      <c r="K35" s="221">
        <f t="shared" si="19"/>
        <v>18</v>
      </c>
      <c r="L35" s="78">
        <v>9</v>
      </c>
      <c r="M35" s="78">
        <v>9</v>
      </c>
      <c r="N35" s="370">
        <f t="shared" si="12"/>
        <v>18</v>
      </c>
      <c r="O35" s="78">
        <v>4</v>
      </c>
      <c r="P35" s="78">
        <v>4</v>
      </c>
      <c r="Q35" s="78">
        <v>2</v>
      </c>
      <c r="R35" s="78">
        <v>3</v>
      </c>
      <c r="S35" s="78">
        <v>5</v>
      </c>
      <c r="T35" s="78">
        <v>2</v>
      </c>
      <c r="U35" s="78">
        <v>4</v>
      </c>
      <c r="V35" s="78">
        <v>3</v>
      </c>
      <c r="W35" s="78">
        <v>3</v>
      </c>
      <c r="X35" s="78">
        <v>5</v>
      </c>
      <c r="Y35" s="78">
        <v>4</v>
      </c>
      <c r="Z35" s="78">
        <v>4</v>
      </c>
      <c r="AA35" s="374">
        <f t="shared" si="13"/>
        <v>22</v>
      </c>
      <c r="AB35" s="374">
        <f t="shared" si="13"/>
        <v>21</v>
      </c>
      <c r="AC35" s="374">
        <f t="shared" si="14"/>
        <v>43</v>
      </c>
      <c r="AD35" s="80"/>
      <c r="AE35" s="80"/>
      <c r="AF35" s="80"/>
      <c r="AG35" s="80"/>
      <c r="AH35" s="80"/>
      <c r="AI35" s="80"/>
      <c r="AJ35" s="377"/>
      <c r="AK35" s="377"/>
      <c r="AL35" s="377"/>
      <c r="AM35" s="80"/>
      <c r="AN35" s="80"/>
      <c r="AO35" s="80"/>
      <c r="AP35" s="80"/>
      <c r="AQ35" s="80"/>
      <c r="AR35" s="80"/>
      <c r="AS35" s="221"/>
      <c r="AT35" s="221"/>
      <c r="AU35" s="221"/>
      <c r="AV35" s="382">
        <f t="shared" si="15"/>
        <v>40</v>
      </c>
      <c r="AW35" s="382">
        <f t="shared" si="16"/>
        <v>39</v>
      </c>
      <c r="AX35" s="382">
        <f t="shared" si="17"/>
        <v>79</v>
      </c>
      <c r="AY35" s="78">
        <v>3</v>
      </c>
      <c r="AZ35" s="78">
        <v>5</v>
      </c>
      <c r="BA35" s="78">
        <f>AY35+AZ35</f>
        <v>8</v>
      </c>
      <c r="BB35" s="78">
        <v>0</v>
      </c>
      <c r="BC35" s="600">
        <v>0</v>
      </c>
      <c r="BD35" s="600">
        <v>0</v>
      </c>
      <c r="BE35" s="390">
        <f t="shared" si="9"/>
        <v>11</v>
      </c>
      <c r="BF35" s="390">
        <f t="shared" si="10"/>
        <v>5</v>
      </c>
      <c r="BG35" s="390">
        <f t="shared" si="11"/>
        <v>16</v>
      </c>
      <c r="BH35" s="78" t="s">
        <v>136</v>
      </c>
      <c r="BI35" s="68"/>
      <c r="BJ35" s="68"/>
      <c r="BK35" s="68"/>
    </row>
    <row r="36" spans="1:63" s="346" customFormat="1" ht="20.25" customHeight="1">
      <c r="A36" s="222">
        <v>31</v>
      </c>
      <c r="B36" s="395" t="s">
        <v>26</v>
      </c>
      <c r="C36" s="395" t="s">
        <v>103</v>
      </c>
      <c r="D36" s="222">
        <v>3</v>
      </c>
      <c r="E36" s="395" t="s">
        <v>104</v>
      </c>
      <c r="F36" s="395" t="s">
        <v>94</v>
      </c>
      <c r="G36" s="395" t="s">
        <v>100</v>
      </c>
      <c r="H36" s="393" t="s">
        <v>338</v>
      </c>
      <c r="I36" s="222">
        <v>10</v>
      </c>
      <c r="J36" s="222">
        <v>7</v>
      </c>
      <c r="K36" s="221">
        <f t="shared" ref="K36" si="21">J36+I36</f>
        <v>17</v>
      </c>
      <c r="L36" s="78">
        <v>10</v>
      </c>
      <c r="M36" s="78">
        <v>7</v>
      </c>
      <c r="N36" s="370">
        <f t="shared" si="12"/>
        <v>17</v>
      </c>
      <c r="O36" s="78">
        <v>0</v>
      </c>
      <c r="P36" s="78">
        <v>3</v>
      </c>
      <c r="Q36" s="78">
        <v>1</v>
      </c>
      <c r="R36" s="78">
        <v>2</v>
      </c>
      <c r="S36" s="78">
        <v>3</v>
      </c>
      <c r="T36" s="78">
        <v>1</v>
      </c>
      <c r="U36" s="78">
        <v>4</v>
      </c>
      <c r="V36" s="78">
        <v>5</v>
      </c>
      <c r="W36" s="78">
        <v>3</v>
      </c>
      <c r="X36" s="78">
        <v>2</v>
      </c>
      <c r="Y36" s="78">
        <v>1</v>
      </c>
      <c r="Z36" s="78">
        <v>2</v>
      </c>
      <c r="AA36" s="374">
        <f t="shared" si="13"/>
        <v>12</v>
      </c>
      <c r="AB36" s="374">
        <f t="shared" si="13"/>
        <v>15</v>
      </c>
      <c r="AC36" s="374">
        <f t="shared" si="14"/>
        <v>27</v>
      </c>
      <c r="AD36" s="80"/>
      <c r="AE36" s="80"/>
      <c r="AF36" s="80"/>
      <c r="AG36" s="80"/>
      <c r="AH36" s="80"/>
      <c r="AI36" s="80"/>
      <c r="AJ36" s="377"/>
      <c r="AK36" s="377"/>
      <c r="AL36" s="377"/>
      <c r="AM36" s="80"/>
      <c r="AN36" s="80"/>
      <c r="AO36" s="80"/>
      <c r="AP36" s="80"/>
      <c r="AQ36" s="80"/>
      <c r="AR36" s="80"/>
      <c r="AS36" s="221"/>
      <c r="AT36" s="221"/>
      <c r="AU36" s="221"/>
      <c r="AV36" s="382">
        <f t="shared" si="15"/>
        <v>32</v>
      </c>
      <c r="AW36" s="382">
        <f t="shared" si="16"/>
        <v>29</v>
      </c>
      <c r="AX36" s="382">
        <f t="shared" si="17"/>
        <v>61</v>
      </c>
      <c r="AY36" s="78">
        <v>2</v>
      </c>
      <c r="AZ36" s="78">
        <v>4</v>
      </c>
      <c r="BA36" s="78">
        <f>AY36+AZ36</f>
        <v>6</v>
      </c>
      <c r="BB36" s="78">
        <v>0</v>
      </c>
      <c r="BC36" s="600">
        <v>0</v>
      </c>
      <c r="BD36" s="600">
        <v>0</v>
      </c>
      <c r="BE36" s="390">
        <f t="shared" si="9"/>
        <v>8</v>
      </c>
      <c r="BF36" s="390">
        <f t="shared" si="10"/>
        <v>4</v>
      </c>
      <c r="BG36" s="390">
        <f t="shared" si="11"/>
        <v>12</v>
      </c>
      <c r="BH36" s="78" t="s">
        <v>136</v>
      </c>
      <c r="BI36" s="68"/>
      <c r="BJ36" s="68"/>
      <c r="BK36" s="68"/>
    </row>
    <row r="37" spans="1:63" s="346" customFormat="1" ht="20.25" customHeight="1">
      <c r="A37" s="222">
        <v>32</v>
      </c>
      <c r="B37" s="395" t="s">
        <v>26</v>
      </c>
      <c r="C37" s="395" t="s">
        <v>105</v>
      </c>
      <c r="D37" s="222">
        <v>5</v>
      </c>
      <c r="E37" s="395" t="s">
        <v>106</v>
      </c>
      <c r="F37" s="395" t="s">
        <v>94</v>
      </c>
      <c r="G37" s="395" t="s">
        <v>100</v>
      </c>
      <c r="H37" s="393" t="s">
        <v>338</v>
      </c>
      <c r="I37" s="222">
        <v>12</v>
      </c>
      <c r="J37" s="222">
        <v>7</v>
      </c>
      <c r="K37" s="221">
        <f t="shared" si="19"/>
        <v>19</v>
      </c>
      <c r="L37" s="78">
        <v>12</v>
      </c>
      <c r="M37" s="78">
        <v>7</v>
      </c>
      <c r="N37" s="370">
        <f t="shared" si="12"/>
        <v>19</v>
      </c>
      <c r="O37" s="78">
        <v>1</v>
      </c>
      <c r="P37" s="78">
        <v>4</v>
      </c>
      <c r="Q37" s="78">
        <v>5</v>
      </c>
      <c r="R37" s="78">
        <v>7</v>
      </c>
      <c r="S37" s="78">
        <v>5</v>
      </c>
      <c r="T37" s="78">
        <v>3</v>
      </c>
      <c r="U37" s="78">
        <v>4</v>
      </c>
      <c r="V37" s="78">
        <v>5</v>
      </c>
      <c r="W37" s="78">
        <v>5</v>
      </c>
      <c r="X37" s="78">
        <v>2</v>
      </c>
      <c r="Y37" s="78">
        <v>6</v>
      </c>
      <c r="Z37" s="78">
        <v>2</v>
      </c>
      <c r="AA37" s="374">
        <f t="shared" si="13"/>
        <v>26</v>
      </c>
      <c r="AB37" s="374">
        <f t="shared" si="13"/>
        <v>23</v>
      </c>
      <c r="AC37" s="374">
        <f t="shared" si="14"/>
        <v>49</v>
      </c>
      <c r="AD37" s="80"/>
      <c r="AE37" s="80"/>
      <c r="AF37" s="80"/>
      <c r="AG37" s="80"/>
      <c r="AH37" s="80"/>
      <c r="AI37" s="80"/>
      <c r="AJ37" s="377"/>
      <c r="AK37" s="377"/>
      <c r="AL37" s="377"/>
      <c r="AM37" s="80"/>
      <c r="AN37" s="80"/>
      <c r="AO37" s="80"/>
      <c r="AP37" s="80"/>
      <c r="AQ37" s="80"/>
      <c r="AR37" s="80"/>
      <c r="AS37" s="221"/>
      <c r="AT37" s="221"/>
      <c r="AU37" s="221"/>
      <c r="AV37" s="382">
        <f t="shared" si="15"/>
        <v>50</v>
      </c>
      <c r="AW37" s="382">
        <f t="shared" si="16"/>
        <v>37</v>
      </c>
      <c r="AX37" s="382">
        <f t="shared" si="17"/>
        <v>87</v>
      </c>
      <c r="AY37" s="78">
        <v>1</v>
      </c>
      <c r="AZ37" s="78">
        <v>6</v>
      </c>
      <c r="BA37" s="78">
        <f>AY37+AZ37</f>
        <v>7</v>
      </c>
      <c r="BB37" s="78">
        <v>0</v>
      </c>
      <c r="BC37" s="600">
        <v>0</v>
      </c>
      <c r="BD37" s="600">
        <v>0</v>
      </c>
      <c r="BE37" s="390">
        <f t="shared" si="9"/>
        <v>8</v>
      </c>
      <c r="BF37" s="390">
        <f t="shared" si="10"/>
        <v>6</v>
      </c>
      <c r="BG37" s="390">
        <f t="shared" si="11"/>
        <v>14</v>
      </c>
      <c r="BH37" s="78" t="s">
        <v>136</v>
      </c>
      <c r="BI37" s="68"/>
      <c r="BJ37" s="68"/>
      <c r="BK37" s="68"/>
    </row>
    <row r="38" spans="1:63" s="346" customFormat="1" ht="20.25" customHeight="1">
      <c r="A38" s="78">
        <v>33</v>
      </c>
      <c r="B38" s="345" t="s">
        <v>26</v>
      </c>
      <c r="C38" s="345" t="s">
        <v>107</v>
      </c>
      <c r="D38" s="78">
        <v>1</v>
      </c>
      <c r="E38" s="345" t="s">
        <v>108</v>
      </c>
      <c r="F38" s="345" t="s">
        <v>109</v>
      </c>
      <c r="G38" s="345" t="s">
        <v>110</v>
      </c>
      <c r="H38" s="78" t="s">
        <v>142</v>
      </c>
      <c r="I38" s="80"/>
      <c r="J38" s="80"/>
      <c r="K38" s="367"/>
      <c r="L38" s="358">
        <v>24</v>
      </c>
      <c r="M38" s="358">
        <v>13</v>
      </c>
      <c r="N38" s="370">
        <f t="shared" si="12"/>
        <v>37</v>
      </c>
      <c r="O38" s="78">
        <v>8</v>
      </c>
      <c r="P38" s="78">
        <v>8</v>
      </c>
      <c r="Q38" s="78">
        <v>6</v>
      </c>
      <c r="R38" s="78">
        <v>4</v>
      </c>
      <c r="S38" s="78">
        <v>7</v>
      </c>
      <c r="T38" s="78">
        <v>6</v>
      </c>
      <c r="U38" s="78">
        <v>13</v>
      </c>
      <c r="V38" s="78">
        <v>7</v>
      </c>
      <c r="W38" s="78">
        <v>8</v>
      </c>
      <c r="X38" s="78">
        <v>5</v>
      </c>
      <c r="Y38" s="78">
        <v>7</v>
      </c>
      <c r="Z38" s="78">
        <v>3</v>
      </c>
      <c r="AA38" s="374">
        <f t="shared" si="13"/>
        <v>49</v>
      </c>
      <c r="AB38" s="374">
        <f t="shared" si="13"/>
        <v>33</v>
      </c>
      <c r="AC38" s="374">
        <f t="shared" si="14"/>
        <v>82</v>
      </c>
      <c r="AD38" s="80"/>
      <c r="AE38" s="80"/>
      <c r="AF38" s="80"/>
      <c r="AG38" s="80"/>
      <c r="AH38" s="80"/>
      <c r="AI38" s="80"/>
      <c r="AJ38" s="377"/>
      <c r="AK38" s="377"/>
      <c r="AL38" s="377"/>
      <c r="AM38" s="80"/>
      <c r="AN38" s="80"/>
      <c r="AO38" s="80"/>
      <c r="AP38" s="80"/>
      <c r="AQ38" s="80"/>
      <c r="AR38" s="80"/>
      <c r="AS38" s="221"/>
      <c r="AT38" s="221"/>
      <c r="AU38" s="221"/>
      <c r="AV38" s="382">
        <f t="shared" si="15"/>
        <v>73</v>
      </c>
      <c r="AW38" s="382">
        <f t="shared" si="16"/>
        <v>46</v>
      </c>
      <c r="AX38" s="382">
        <f t="shared" si="17"/>
        <v>119</v>
      </c>
      <c r="AY38" s="78">
        <v>1</v>
      </c>
      <c r="AZ38" s="78">
        <v>4</v>
      </c>
      <c r="BA38" s="78">
        <f>AY38+AZ38</f>
        <v>5</v>
      </c>
      <c r="BB38" s="78">
        <v>0</v>
      </c>
      <c r="BC38" s="600">
        <v>0</v>
      </c>
      <c r="BD38" s="600">
        <v>5</v>
      </c>
      <c r="BE38" s="390">
        <f t="shared" si="9"/>
        <v>6</v>
      </c>
      <c r="BF38" s="390">
        <f t="shared" si="10"/>
        <v>9</v>
      </c>
      <c r="BG38" s="390">
        <f t="shared" si="11"/>
        <v>15</v>
      </c>
      <c r="BH38" s="78" t="s">
        <v>136</v>
      </c>
      <c r="BI38" s="68"/>
      <c r="BJ38" s="68"/>
      <c r="BK38" s="68"/>
    </row>
    <row r="39" spans="1:63" s="346" customFormat="1" ht="20.25" customHeight="1">
      <c r="A39" s="1">
        <v>34</v>
      </c>
      <c r="B39" s="345" t="s">
        <v>26</v>
      </c>
      <c r="C39" s="345" t="s">
        <v>111</v>
      </c>
      <c r="D39" s="78">
        <v>6</v>
      </c>
      <c r="E39" s="345" t="s">
        <v>112</v>
      </c>
      <c r="F39" s="345" t="s">
        <v>109</v>
      </c>
      <c r="G39" s="345" t="s">
        <v>110</v>
      </c>
      <c r="H39" s="78" t="s">
        <v>142</v>
      </c>
      <c r="I39" s="80"/>
      <c r="J39" s="80"/>
      <c r="K39" s="367"/>
      <c r="L39" s="358">
        <v>10</v>
      </c>
      <c r="M39" s="358">
        <v>11</v>
      </c>
      <c r="N39" s="370">
        <f t="shared" si="12"/>
        <v>21</v>
      </c>
      <c r="O39" s="78">
        <v>2</v>
      </c>
      <c r="P39" s="78">
        <v>1</v>
      </c>
      <c r="Q39" s="78">
        <v>2</v>
      </c>
      <c r="R39" s="78">
        <v>1</v>
      </c>
      <c r="S39" s="78">
        <v>8</v>
      </c>
      <c r="T39" s="78">
        <v>5</v>
      </c>
      <c r="U39" s="78">
        <v>6</v>
      </c>
      <c r="V39" s="78">
        <v>4</v>
      </c>
      <c r="W39" s="78">
        <v>6</v>
      </c>
      <c r="X39" s="78">
        <v>5</v>
      </c>
      <c r="Y39" s="78">
        <v>4</v>
      </c>
      <c r="Z39" s="78">
        <v>6</v>
      </c>
      <c r="AA39" s="374">
        <f t="shared" si="13"/>
        <v>28</v>
      </c>
      <c r="AB39" s="374">
        <f t="shared" si="13"/>
        <v>22</v>
      </c>
      <c r="AC39" s="374">
        <f t="shared" si="14"/>
        <v>50</v>
      </c>
      <c r="AD39" s="80"/>
      <c r="AE39" s="80"/>
      <c r="AF39" s="80"/>
      <c r="AG39" s="80"/>
      <c r="AH39" s="80"/>
      <c r="AI39" s="80"/>
      <c r="AJ39" s="377"/>
      <c r="AK39" s="377"/>
      <c r="AL39" s="377"/>
      <c r="AM39" s="80"/>
      <c r="AN39" s="80"/>
      <c r="AO39" s="80"/>
      <c r="AP39" s="80"/>
      <c r="AQ39" s="80"/>
      <c r="AR39" s="80"/>
      <c r="AS39" s="221"/>
      <c r="AT39" s="221"/>
      <c r="AU39" s="221"/>
      <c r="AV39" s="382">
        <f t="shared" si="15"/>
        <v>38</v>
      </c>
      <c r="AW39" s="382">
        <f t="shared" si="16"/>
        <v>33</v>
      </c>
      <c r="AX39" s="382">
        <f t="shared" si="17"/>
        <v>71</v>
      </c>
      <c r="AY39" s="78">
        <v>0</v>
      </c>
      <c r="AZ39" s="78">
        <v>4</v>
      </c>
      <c r="BA39" s="78">
        <v>4</v>
      </c>
      <c r="BB39" s="78">
        <v>0</v>
      </c>
      <c r="BC39" s="600">
        <v>1</v>
      </c>
      <c r="BD39" s="600">
        <v>1</v>
      </c>
      <c r="BE39" s="390">
        <f t="shared" si="9"/>
        <v>5</v>
      </c>
      <c r="BF39" s="390">
        <f t="shared" si="10"/>
        <v>5</v>
      </c>
      <c r="BG39" s="390">
        <f t="shared" si="11"/>
        <v>10</v>
      </c>
      <c r="BH39" s="78" t="s">
        <v>136</v>
      </c>
      <c r="BI39" s="68"/>
      <c r="BJ39" s="68"/>
      <c r="BK39" s="68"/>
    </row>
    <row r="40" spans="1:63" s="346" customFormat="1" ht="20.25" customHeight="1">
      <c r="A40" s="410">
        <v>35</v>
      </c>
      <c r="B40" s="411" t="s">
        <v>26</v>
      </c>
      <c r="C40" s="411" t="s">
        <v>113</v>
      </c>
      <c r="D40" s="410">
        <v>3</v>
      </c>
      <c r="E40" s="411" t="s">
        <v>73</v>
      </c>
      <c r="F40" s="411" t="s">
        <v>114</v>
      </c>
      <c r="G40" s="411" t="s">
        <v>115</v>
      </c>
      <c r="H40" s="410" t="s">
        <v>143</v>
      </c>
      <c r="I40" s="80"/>
      <c r="J40" s="80"/>
      <c r="K40" s="367"/>
      <c r="L40" s="78">
        <v>35</v>
      </c>
      <c r="M40" s="78">
        <v>21</v>
      </c>
      <c r="N40" s="370">
        <f t="shared" si="12"/>
        <v>56</v>
      </c>
      <c r="O40" s="78">
        <v>13</v>
      </c>
      <c r="P40" s="78">
        <v>11</v>
      </c>
      <c r="Q40" s="78">
        <v>8</v>
      </c>
      <c r="R40" s="78">
        <v>7</v>
      </c>
      <c r="S40" s="78">
        <v>12</v>
      </c>
      <c r="T40" s="78">
        <v>17</v>
      </c>
      <c r="U40" s="78">
        <v>20</v>
      </c>
      <c r="V40" s="78">
        <v>20</v>
      </c>
      <c r="W40" s="78">
        <v>13</v>
      </c>
      <c r="X40" s="78">
        <v>16</v>
      </c>
      <c r="Y40" s="78">
        <v>17</v>
      </c>
      <c r="Z40" s="78">
        <v>21</v>
      </c>
      <c r="AA40" s="374">
        <f t="shared" si="13"/>
        <v>83</v>
      </c>
      <c r="AB40" s="374">
        <f t="shared" si="13"/>
        <v>92</v>
      </c>
      <c r="AC40" s="374">
        <f t="shared" si="14"/>
        <v>175</v>
      </c>
      <c r="AD40" s="78">
        <v>11</v>
      </c>
      <c r="AE40" s="78">
        <v>15</v>
      </c>
      <c r="AF40" s="78">
        <v>15</v>
      </c>
      <c r="AG40" s="78">
        <v>10</v>
      </c>
      <c r="AH40" s="78">
        <v>6</v>
      </c>
      <c r="AI40" s="78">
        <v>9</v>
      </c>
      <c r="AJ40" s="377">
        <f t="shared" si="0"/>
        <v>32</v>
      </c>
      <c r="AK40" s="377">
        <f t="shared" si="1"/>
        <v>34</v>
      </c>
      <c r="AL40" s="377">
        <f t="shared" si="2"/>
        <v>66</v>
      </c>
      <c r="AM40" s="80"/>
      <c r="AN40" s="80"/>
      <c r="AO40" s="80"/>
      <c r="AP40" s="80"/>
      <c r="AQ40" s="80"/>
      <c r="AR40" s="80"/>
      <c r="AS40" s="221"/>
      <c r="AT40" s="221"/>
      <c r="AU40" s="221"/>
      <c r="AV40" s="382">
        <f t="shared" si="15"/>
        <v>150</v>
      </c>
      <c r="AW40" s="382">
        <f t="shared" si="16"/>
        <v>147</v>
      </c>
      <c r="AX40" s="382">
        <f t="shared" si="17"/>
        <v>297</v>
      </c>
      <c r="AY40" s="78">
        <v>1</v>
      </c>
      <c r="AZ40" s="78">
        <v>5</v>
      </c>
      <c r="BA40" s="78">
        <v>6</v>
      </c>
      <c r="BB40" s="78">
        <v>4</v>
      </c>
      <c r="BC40" s="600">
        <v>0</v>
      </c>
      <c r="BD40" s="600">
        <v>2</v>
      </c>
      <c r="BE40" s="390">
        <f t="shared" si="9"/>
        <v>7</v>
      </c>
      <c r="BF40" s="390">
        <f t="shared" si="10"/>
        <v>11</v>
      </c>
      <c r="BG40" s="390">
        <f t="shared" si="11"/>
        <v>18</v>
      </c>
      <c r="BH40" s="78" t="s">
        <v>136</v>
      </c>
      <c r="BI40" s="68"/>
      <c r="BJ40" s="68"/>
      <c r="BK40" s="68"/>
    </row>
    <row r="41" spans="1:63" s="346" customFormat="1" ht="20.25" customHeight="1">
      <c r="A41" s="78">
        <v>36</v>
      </c>
      <c r="B41" s="345" t="s">
        <v>26</v>
      </c>
      <c r="C41" s="345" t="s">
        <v>116</v>
      </c>
      <c r="D41" s="78">
        <v>4</v>
      </c>
      <c r="E41" s="345" t="s">
        <v>117</v>
      </c>
      <c r="F41" s="345" t="s">
        <v>114</v>
      </c>
      <c r="G41" s="345" t="s">
        <v>115</v>
      </c>
      <c r="H41" s="78" t="s">
        <v>142</v>
      </c>
      <c r="I41" s="80"/>
      <c r="J41" s="80"/>
      <c r="K41" s="367"/>
      <c r="L41" s="78">
        <v>26</v>
      </c>
      <c r="M41" s="78">
        <v>21</v>
      </c>
      <c r="N41" s="370">
        <f t="shared" si="12"/>
        <v>47</v>
      </c>
      <c r="O41" s="78">
        <v>4</v>
      </c>
      <c r="P41" s="78">
        <v>6</v>
      </c>
      <c r="Q41" s="78">
        <v>8</v>
      </c>
      <c r="R41" s="78">
        <v>5</v>
      </c>
      <c r="S41" s="78">
        <v>2</v>
      </c>
      <c r="T41" s="78">
        <v>7</v>
      </c>
      <c r="U41" s="78">
        <v>5</v>
      </c>
      <c r="V41" s="78">
        <v>3</v>
      </c>
      <c r="W41" s="78">
        <v>9</v>
      </c>
      <c r="X41" s="78">
        <v>8</v>
      </c>
      <c r="Y41" s="78">
        <v>13</v>
      </c>
      <c r="Z41" s="78">
        <v>3</v>
      </c>
      <c r="AA41" s="374">
        <f t="shared" si="13"/>
        <v>41</v>
      </c>
      <c r="AB41" s="374">
        <f t="shared" si="13"/>
        <v>32</v>
      </c>
      <c r="AC41" s="374">
        <f t="shared" si="14"/>
        <v>73</v>
      </c>
      <c r="AD41" s="78">
        <v>0</v>
      </c>
      <c r="AE41" s="78">
        <v>0</v>
      </c>
      <c r="AF41" s="78">
        <v>0</v>
      </c>
      <c r="AG41" s="78">
        <v>0</v>
      </c>
      <c r="AH41" s="78">
        <v>0</v>
      </c>
      <c r="AI41" s="78">
        <v>0</v>
      </c>
      <c r="AJ41" s="377">
        <f t="shared" si="0"/>
        <v>0</v>
      </c>
      <c r="AK41" s="377">
        <f t="shared" si="1"/>
        <v>0</v>
      </c>
      <c r="AL41" s="377">
        <f t="shared" si="2"/>
        <v>0</v>
      </c>
      <c r="AM41" s="80"/>
      <c r="AN41" s="80"/>
      <c r="AO41" s="80"/>
      <c r="AP41" s="80"/>
      <c r="AQ41" s="80"/>
      <c r="AR41" s="80"/>
      <c r="AS41" s="221"/>
      <c r="AT41" s="221"/>
      <c r="AU41" s="221"/>
      <c r="AV41" s="382">
        <f t="shared" si="15"/>
        <v>67</v>
      </c>
      <c r="AW41" s="382">
        <f t="shared" si="16"/>
        <v>53</v>
      </c>
      <c r="AX41" s="382">
        <f t="shared" si="17"/>
        <v>120</v>
      </c>
      <c r="AY41" s="78">
        <v>1</v>
      </c>
      <c r="AZ41" s="78">
        <v>5</v>
      </c>
      <c r="BA41" s="78">
        <v>6</v>
      </c>
      <c r="BB41" s="78">
        <v>0</v>
      </c>
      <c r="BC41" s="600">
        <v>1</v>
      </c>
      <c r="BD41" s="600">
        <v>1</v>
      </c>
      <c r="BE41" s="390">
        <f t="shared" si="9"/>
        <v>8</v>
      </c>
      <c r="BF41" s="390">
        <f t="shared" si="10"/>
        <v>6</v>
      </c>
      <c r="BG41" s="390">
        <f t="shared" si="11"/>
        <v>14</v>
      </c>
      <c r="BH41" s="78" t="s">
        <v>136</v>
      </c>
      <c r="BI41" s="68"/>
      <c r="BJ41" s="68"/>
      <c r="BK41" s="68"/>
    </row>
    <row r="42" spans="1:63" s="346" customFormat="1" ht="20.25" customHeight="1">
      <c r="A42" s="396">
        <v>37</v>
      </c>
      <c r="B42" s="404" t="s">
        <v>26</v>
      </c>
      <c r="C42" s="404" t="s">
        <v>118</v>
      </c>
      <c r="D42" s="396">
        <v>9</v>
      </c>
      <c r="E42" s="404" t="s">
        <v>114</v>
      </c>
      <c r="F42" s="404" t="s">
        <v>114</v>
      </c>
      <c r="G42" s="404" t="s">
        <v>119</v>
      </c>
      <c r="H42" s="396" t="s">
        <v>340</v>
      </c>
      <c r="I42" s="396">
        <v>25</v>
      </c>
      <c r="J42" s="396">
        <v>27</v>
      </c>
      <c r="K42" s="367">
        <f t="shared" ref="K42" si="22">J42+I42</f>
        <v>52</v>
      </c>
      <c r="L42" s="78">
        <v>25</v>
      </c>
      <c r="M42" s="78">
        <v>27</v>
      </c>
      <c r="N42" s="370">
        <f t="shared" si="12"/>
        <v>52</v>
      </c>
      <c r="O42" s="78">
        <v>8</v>
      </c>
      <c r="P42" s="78">
        <v>11</v>
      </c>
      <c r="Q42" s="78">
        <v>10</v>
      </c>
      <c r="R42" s="78">
        <v>19</v>
      </c>
      <c r="S42" s="78">
        <v>14</v>
      </c>
      <c r="T42" s="78">
        <v>13</v>
      </c>
      <c r="U42" s="78">
        <v>8</v>
      </c>
      <c r="V42" s="78">
        <v>12</v>
      </c>
      <c r="W42" s="78">
        <v>12</v>
      </c>
      <c r="X42" s="78">
        <v>13</v>
      </c>
      <c r="Y42" s="78">
        <v>16</v>
      </c>
      <c r="Z42" s="78">
        <v>9</v>
      </c>
      <c r="AA42" s="374">
        <f t="shared" si="13"/>
        <v>68</v>
      </c>
      <c r="AB42" s="374">
        <f t="shared" si="13"/>
        <v>77</v>
      </c>
      <c r="AC42" s="374">
        <f t="shared" si="14"/>
        <v>145</v>
      </c>
      <c r="AD42" s="78">
        <v>12</v>
      </c>
      <c r="AE42" s="78">
        <v>11</v>
      </c>
      <c r="AF42" s="78">
        <v>11</v>
      </c>
      <c r="AG42" s="78">
        <v>11</v>
      </c>
      <c r="AH42" s="78">
        <v>10</v>
      </c>
      <c r="AI42" s="78">
        <v>7</v>
      </c>
      <c r="AJ42" s="377">
        <f t="shared" si="0"/>
        <v>33</v>
      </c>
      <c r="AK42" s="377">
        <f t="shared" si="1"/>
        <v>29</v>
      </c>
      <c r="AL42" s="377">
        <f t="shared" si="2"/>
        <v>62</v>
      </c>
      <c r="AM42" s="80"/>
      <c r="AN42" s="80"/>
      <c r="AO42" s="80"/>
      <c r="AP42" s="80"/>
      <c r="AQ42" s="80"/>
      <c r="AR42" s="80"/>
      <c r="AS42" s="221"/>
      <c r="AT42" s="221"/>
      <c r="AU42" s="221"/>
      <c r="AV42" s="382">
        <f t="shared" si="15"/>
        <v>151</v>
      </c>
      <c r="AW42" s="382">
        <f t="shared" si="16"/>
        <v>160</v>
      </c>
      <c r="AX42" s="382">
        <f t="shared" si="17"/>
        <v>311</v>
      </c>
      <c r="AY42" s="78">
        <v>7</v>
      </c>
      <c r="AZ42" s="78">
        <v>10</v>
      </c>
      <c r="BA42" s="78">
        <v>17</v>
      </c>
      <c r="BB42" s="78">
        <v>0</v>
      </c>
      <c r="BC42" s="600">
        <v>0</v>
      </c>
      <c r="BD42" s="600">
        <v>1</v>
      </c>
      <c r="BE42" s="390">
        <f t="shared" si="9"/>
        <v>24</v>
      </c>
      <c r="BF42" s="390">
        <f t="shared" si="10"/>
        <v>11</v>
      </c>
      <c r="BG42" s="390">
        <f t="shared" si="11"/>
        <v>35</v>
      </c>
      <c r="BH42" s="78" t="s">
        <v>136</v>
      </c>
      <c r="BI42" s="68"/>
      <c r="BJ42" s="68"/>
      <c r="BK42" s="68"/>
    </row>
    <row r="43" spans="1:63" s="346" customFormat="1" ht="20.25" customHeight="1">
      <c r="A43" s="222">
        <v>38</v>
      </c>
      <c r="B43" s="395" t="s">
        <v>26</v>
      </c>
      <c r="C43" s="395" t="s">
        <v>120</v>
      </c>
      <c r="D43" s="222">
        <v>10</v>
      </c>
      <c r="E43" s="395" t="s">
        <v>121</v>
      </c>
      <c r="F43" s="395" t="s">
        <v>114</v>
      </c>
      <c r="G43" s="395" t="s">
        <v>119</v>
      </c>
      <c r="H43" s="393" t="s">
        <v>338</v>
      </c>
      <c r="I43" s="222">
        <v>5</v>
      </c>
      <c r="J43" s="222">
        <v>18</v>
      </c>
      <c r="K43" s="221">
        <f t="shared" si="19"/>
        <v>23</v>
      </c>
      <c r="L43" s="78">
        <v>5</v>
      </c>
      <c r="M43" s="78">
        <v>18</v>
      </c>
      <c r="N43" s="370">
        <f t="shared" si="12"/>
        <v>23</v>
      </c>
      <c r="O43" s="78">
        <v>4</v>
      </c>
      <c r="P43" s="78">
        <v>3</v>
      </c>
      <c r="Q43" s="78">
        <v>5</v>
      </c>
      <c r="R43" s="78">
        <v>3</v>
      </c>
      <c r="S43" s="78">
        <v>3</v>
      </c>
      <c r="T43" s="78">
        <v>3</v>
      </c>
      <c r="U43" s="78">
        <v>7</v>
      </c>
      <c r="V43" s="78">
        <v>2</v>
      </c>
      <c r="W43" s="78">
        <v>2</v>
      </c>
      <c r="X43" s="78">
        <v>4</v>
      </c>
      <c r="Y43" s="78">
        <v>3</v>
      </c>
      <c r="Z43" s="78">
        <v>8</v>
      </c>
      <c r="AA43" s="374">
        <f t="shared" si="13"/>
        <v>24</v>
      </c>
      <c r="AB43" s="374">
        <f t="shared" si="13"/>
        <v>23</v>
      </c>
      <c r="AC43" s="374">
        <f t="shared" si="14"/>
        <v>47</v>
      </c>
      <c r="AD43" s="78">
        <v>0</v>
      </c>
      <c r="AE43" s="78">
        <v>0</v>
      </c>
      <c r="AF43" s="78">
        <v>0</v>
      </c>
      <c r="AG43" s="78">
        <v>0</v>
      </c>
      <c r="AH43" s="78">
        <v>0</v>
      </c>
      <c r="AI43" s="78">
        <v>0</v>
      </c>
      <c r="AJ43" s="377">
        <f t="shared" si="0"/>
        <v>0</v>
      </c>
      <c r="AK43" s="377">
        <f t="shared" si="1"/>
        <v>0</v>
      </c>
      <c r="AL43" s="377">
        <f t="shared" si="2"/>
        <v>0</v>
      </c>
      <c r="AM43" s="80"/>
      <c r="AN43" s="80"/>
      <c r="AO43" s="80"/>
      <c r="AP43" s="80"/>
      <c r="AQ43" s="80"/>
      <c r="AR43" s="80"/>
      <c r="AS43" s="221"/>
      <c r="AT43" s="221"/>
      <c r="AU43" s="221"/>
      <c r="AV43" s="382">
        <f t="shared" si="15"/>
        <v>34</v>
      </c>
      <c r="AW43" s="382">
        <f t="shared" si="16"/>
        <v>59</v>
      </c>
      <c r="AX43" s="382">
        <f t="shared" si="17"/>
        <v>93</v>
      </c>
      <c r="AY43" s="78">
        <v>2</v>
      </c>
      <c r="AZ43" s="78">
        <v>5</v>
      </c>
      <c r="BA43" s="78">
        <v>7</v>
      </c>
      <c r="BB43" s="78">
        <v>0</v>
      </c>
      <c r="BC43" s="600">
        <v>0</v>
      </c>
      <c r="BD43" s="600">
        <v>1</v>
      </c>
      <c r="BE43" s="390">
        <f t="shared" si="9"/>
        <v>9</v>
      </c>
      <c r="BF43" s="390">
        <f t="shared" si="10"/>
        <v>6</v>
      </c>
      <c r="BG43" s="390">
        <f t="shared" si="11"/>
        <v>15</v>
      </c>
      <c r="BH43" s="78" t="s">
        <v>136</v>
      </c>
      <c r="BI43" s="68"/>
      <c r="BJ43" s="68"/>
      <c r="BK43" s="68"/>
    </row>
    <row r="44" spans="1:63" ht="20.25" customHeight="1">
      <c r="A44" s="222">
        <v>39</v>
      </c>
      <c r="B44" s="222" t="s">
        <v>26</v>
      </c>
      <c r="C44" s="392" t="s">
        <v>122</v>
      </c>
      <c r="D44" s="393" t="s">
        <v>21</v>
      </c>
      <c r="E44" s="394" t="s">
        <v>21</v>
      </c>
      <c r="F44" s="394" t="s">
        <v>45</v>
      </c>
      <c r="G44" s="392" t="s">
        <v>123</v>
      </c>
      <c r="H44" s="393" t="s">
        <v>338</v>
      </c>
      <c r="I44" s="222">
        <v>38</v>
      </c>
      <c r="J44" s="222">
        <v>33</v>
      </c>
      <c r="K44" s="221">
        <f t="shared" ref="K44" si="23">J44+I44</f>
        <v>71</v>
      </c>
      <c r="L44" s="80">
        <v>159</v>
      </c>
      <c r="M44" s="80">
        <v>158</v>
      </c>
      <c r="N44" s="370">
        <f t="shared" si="12"/>
        <v>317</v>
      </c>
      <c r="O44" s="80">
        <v>116</v>
      </c>
      <c r="P44" s="80">
        <v>108</v>
      </c>
      <c r="Q44" s="80">
        <v>115</v>
      </c>
      <c r="R44" s="80">
        <v>118</v>
      </c>
      <c r="S44" s="80">
        <v>102</v>
      </c>
      <c r="T44" s="80">
        <v>101</v>
      </c>
      <c r="U44" s="80">
        <v>104</v>
      </c>
      <c r="V44" s="80">
        <v>112</v>
      </c>
      <c r="W44" s="80">
        <v>106</v>
      </c>
      <c r="X44" s="80">
        <v>119</v>
      </c>
      <c r="Y44" s="80">
        <v>108</v>
      </c>
      <c r="Z44" s="80">
        <v>117</v>
      </c>
      <c r="AA44" s="374">
        <f t="shared" si="13"/>
        <v>651</v>
      </c>
      <c r="AB44" s="374">
        <f t="shared" si="13"/>
        <v>675</v>
      </c>
      <c r="AC44" s="374">
        <f t="shared" si="14"/>
        <v>1326</v>
      </c>
      <c r="AD44" s="80"/>
      <c r="AE44" s="80"/>
      <c r="AF44" s="80"/>
      <c r="AG44" s="80"/>
      <c r="AH44" s="80"/>
      <c r="AI44" s="80"/>
      <c r="AJ44" s="377"/>
      <c r="AK44" s="377"/>
      <c r="AL44" s="377"/>
      <c r="AM44" s="80"/>
      <c r="AN44" s="80"/>
      <c r="AO44" s="80"/>
      <c r="AP44" s="80"/>
      <c r="AQ44" s="80"/>
      <c r="AR44" s="80"/>
      <c r="AS44" s="221"/>
      <c r="AT44" s="221"/>
      <c r="AU44" s="221"/>
      <c r="AV44" s="382">
        <f t="shared" si="15"/>
        <v>848</v>
      </c>
      <c r="AW44" s="382">
        <f t="shared" si="16"/>
        <v>866</v>
      </c>
      <c r="AX44" s="382">
        <f t="shared" si="17"/>
        <v>1714</v>
      </c>
      <c r="AY44" s="80">
        <v>8</v>
      </c>
      <c r="AZ44" s="80">
        <f>64+19</f>
        <v>83</v>
      </c>
      <c r="BA44" s="80">
        <v>0</v>
      </c>
      <c r="BB44" s="80">
        <v>0</v>
      </c>
      <c r="BC44" s="601">
        <v>0</v>
      </c>
      <c r="BD44" s="601">
        <v>0</v>
      </c>
      <c r="BE44" s="390">
        <f t="shared" si="9"/>
        <v>8</v>
      </c>
      <c r="BF44" s="390">
        <f t="shared" si="10"/>
        <v>83</v>
      </c>
      <c r="BG44" s="390">
        <f t="shared" si="11"/>
        <v>91</v>
      </c>
      <c r="BH44" s="78" t="s">
        <v>136</v>
      </c>
    </row>
    <row r="45" spans="1:63" ht="20.25" customHeight="1">
      <c r="A45" s="222">
        <v>40</v>
      </c>
      <c r="B45" s="222" t="s">
        <v>26</v>
      </c>
      <c r="C45" s="392" t="s">
        <v>125</v>
      </c>
      <c r="D45" s="393" t="s">
        <v>21</v>
      </c>
      <c r="E45" s="394" t="s">
        <v>21</v>
      </c>
      <c r="F45" s="394" t="s">
        <v>45</v>
      </c>
      <c r="G45" s="392" t="s">
        <v>123</v>
      </c>
      <c r="H45" s="393" t="s">
        <v>338</v>
      </c>
      <c r="I45" s="222">
        <v>13</v>
      </c>
      <c r="J45" s="222">
        <v>9</v>
      </c>
      <c r="K45" s="221">
        <f t="shared" si="19"/>
        <v>22</v>
      </c>
      <c r="L45" s="80">
        <v>46</v>
      </c>
      <c r="M45" s="80">
        <v>29</v>
      </c>
      <c r="N45" s="370">
        <f t="shared" si="12"/>
        <v>75</v>
      </c>
      <c r="O45" s="80">
        <v>8</v>
      </c>
      <c r="P45" s="80">
        <v>16</v>
      </c>
      <c r="Q45" s="80">
        <v>20</v>
      </c>
      <c r="R45" s="80">
        <v>11</v>
      </c>
      <c r="S45" s="80">
        <v>10</v>
      </c>
      <c r="T45" s="80">
        <v>10</v>
      </c>
      <c r="U45" s="80">
        <v>19</v>
      </c>
      <c r="V45" s="80">
        <v>9</v>
      </c>
      <c r="W45" s="80">
        <v>14</v>
      </c>
      <c r="X45" s="80">
        <v>15</v>
      </c>
      <c r="Y45" s="80">
        <v>13</v>
      </c>
      <c r="Z45" s="80">
        <v>7</v>
      </c>
      <c r="AA45" s="374">
        <f t="shared" si="13"/>
        <v>84</v>
      </c>
      <c r="AB45" s="374">
        <f t="shared" si="13"/>
        <v>68</v>
      </c>
      <c r="AC45" s="374">
        <f t="shared" si="14"/>
        <v>152</v>
      </c>
      <c r="AD45" s="80"/>
      <c r="AE45" s="80"/>
      <c r="AF45" s="80"/>
      <c r="AG45" s="80"/>
      <c r="AH45" s="80"/>
      <c r="AI45" s="80"/>
      <c r="AJ45" s="377"/>
      <c r="AK45" s="377"/>
      <c r="AL45" s="377"/>
      <c r="AM45" s="80"/>
      <c r="AN45" s="80"/>
      <c r="AO45" s="80"/>
      <c r="AP45" s="80"/>
      <c r="AQ45" s="80"/>
      <c r="AR45" s="80"/>
      <c r="AS45" s="221"/>
      <c r="AT45" s="221"/>
      <c r="AU45" s="221"/>
      <c r="AV45" s="382">
        <f t="shared" si="15"/>
        <v>143</v>
      </c>
      <c r="AW45" s="382">
        <f t="shared" si="16"/>
        <v>106</v>
      </c>
      <c r="AX45" s="382">
        <f t="shared" si="17"/>
        <v>249</v>
      </c>
      <c r="AY45" s="80">
        <v>1</v>
      </c>
      <c r="AZ45" s="80">
        <v>15</v>
      </c>
      <c r="BA45" s="80">
        <v>0</v>
      </c>
      <c r="BB45" s="80">
        <v>0</v>
      </c>
      <c r="BC45" s="601">
        <v>0</v>
      </c>
      <c r="BD45" s="601">
        <v>0</v>
      </c>
      <c r="BE45" s="390">
        <f t="shared" si="9"/>
        <v>1</v>
      </c>
      <c r="BF45" s="390">
        <f t="shared" si="10"/>
        <v>15</v>
      </c>
      <c r="BG45" s="390">
        <f t="shared" si="11"/>
        <v>16</v>
      </c>
      <c r="BH45" s="1" t="s">
        <v>137</v>
      </c>
    </row>
    <row r="46" spans="1:63" ht="20.25" customHeight="1">
      <c r="A46" s="410">
        <v>41</v>
      </c>
      <c r="B46" s="410" t="s">
        <v>26</v>
      </c>
      <c r="C46" s="414" t="s">
        <v>126</v>
      </c>
      <c r="D46" s="413" t="s">
        <v>21</v>
      </c>
      <c r="E46" s="412" t="s">
        <v>21</v>
      </c>
      <c r="F46" s="412" t="s">
        <v>45</v>
      </c>
      <c r="G46" s="414" t="s">
        <v>123</v>
      </c>
      <c r="H46" s="413" t="s">
        <v>60</v>
      </c>
      <c r="I46" s="80"/>
      <c r="J46" s="80"/>
      <c r="K46" s="367"/>
      <c r="L46" s="80">
        <v>77</v>
      </c>
      <c r="M46" s="80">
        <v>76</v>
      </c>
      <c r="N46" s="370">
        <f t="shared" si="12"/>
        <v>153</v>
      </c>
      <c r="O46" s="80">
        <v>24</v>
      </c>
      <c r="P46" s="80">
        <v>19</v>
      </c>
      <c r="Q46" s="80">
        <v>22</v>
      </c>
      <c r="R46" s="80">
        <v>28</v>
      </c>
      <c r="S46" s="80">
        <v>28</v>
      </c>
      <c r="T46" s="80">
        <v>25</v>
      </c>
      <c r="U46" s="80">
        <v>21</v>
      </c>
      <c r="V46" s="80">
        <v>24</v>
      </c>
      <c r="W46" s="80">
        <v>26</v>
      </c>
      <c r="X46" s="80">
        <v>29</v>
      </c>
      <c r="Y46" s="80">
        <v>31</v>
      </c>
      <c r="Z46" s="80">
        <v>21</v>
      </c>
      <c r="AA46" s="374">
        <f t="shared" si="13"/>
        <v>152</v>
      </c>
      <c r="AB46" s="374">
        <f t="shared" si="13"/>
        <v>146</v>
      </c>
      <c r="AC46" s="374">
        <f t="shared" si="14"/>
        <v>298</v>
      </c>
      <c r="AD46" s="80">
        <v>30</v>
      </c>
      <c r="AE46" s="80">
        <v>29</v>
      </c>
      <c r="AF46" s="80">
        <v>24</v>
      </c>
      <c r="AG46" s="80">
        <v>27</v>
      </c>
      <c r="AH46" s="80">
        <v>19</v>
      </c>
      <c r="AI46" s="80">
        <v>27</v>
      </c>
      <c r="AJ46" s="377">
        <f t="shared" si="0"/>
        <v>73</v>
      </c>
      <c r="AK46" s="377">
        <f t="shared" si="1"/>
        <v>83</v>
      </c>
      <c r="AL46" s="377">
        <f t="shared" si="2"/>
        <v>156</v>
      </c>
      <c r="AM46" s="80"/>
      <c r="AN46" s="80"/>
      <c r="AO46" s="80"/>
      <c r="AP46" s="80"/>
      <c r="AQ46" s="80"/>
      <c r="AR46" s="80"/>
      <c r="AS46" s="221"/>
      <c r="AT46" s="221"/>
      <c r="AU46" s="221"/>
      <c r="AV46" s="382">
        <f t="shared" si="15"/>
        <v>302</v>
      </c>
      <c r="AW46" s="382">
        <f t="shared" si="16"/>
        <v>305</v>
      </c>
      <c r="AX46" s="382">
        <f t="shared" si="17"/>
        <v>607</v>
      </c>
      <c r="AY46" s="80">
        <v>7</v>
      </c>
      <c r="AZ46" s="80">
        <f>29+6</f>
        <v>35</v>
      </c>
      <c r="BA46" s="80">
        <v>0</v>
      </c>
      <c r="BB46" s="80">
        <v>0</v>
      </c>
      <c r="BC46" s="601">
        <v>0</v>
      </c>
      <c r="BD46" s="601">
        <v>0</v>
      </c>
      <c r="BE46" s="390">
        <f t="shared" si="9"/>
        <v>7</v>
      </c>
      <c r="BF46" s="390">
        <f t="shared" si="10"/>
        <v>35</v>
      </c>
      <c r="BG46" s="390">
        <f t="shared" si="11"/>
        <v>42</v>
      </c>
      <c r="BH46" s="1" t="s">
        <v>137</v>
      </c>
    </row>
    <row r="47" spans="1:63" ht="20.25" customHeight="1">
      <c r="A47" s="396">
        <v>42</v>
      </c>
      <c r="B47" s="396" t="s">
        <v>26</v>
      </c>
      <c r="C47" s="397" t="s">
        <v>127</v>
      </c>
      <c r="D47" s="398" t="s">
        <v>21</v>
      </c>
      <c r="E47" s="399" t="s">
        <v>21</v>
      </c>
      <c r="F47" s="399" t="s">
        <v>45</v>
      </c>
      <c r="G47" s="397" t="s">
        <v>123</v>
      </c>
      <c r="H47" s="398" t="s">
        <v>339</v>
      </c>
      <c r="I47" s="396">
        <v>12</v>
      </c>
      <c r="J47" s="396">
        <v>17</v>
      </c>
      <c r="K47" s="367">
        <f t="shared" si="19"/>
        <v>29</v>
      </c>
      <c r="L47" s="80">
        <v>232</v>
      </c>
      <c r="M47" s="80">
        <v>178</v>
      </c>
      <c r="N47" s="370">
        <f t="shared" si="12"/>
        <v>410</v>
      </c>
      <c r="O47" s="80">
        <v>76</v>
      </c>
      <c r="P47" s="80">
        <v>78</v>
      </c>
      <c r="Q47" s="80">
        <v>69</v>
      </c>
      <c r="R47" s="80">
        <v>59</v>
      </c>
      <c r="S47" s="80">
        <v>67</v>
      </c>
      <c r="T47" s="80">
        <v>47</v>
      </c>
      <c r="U47" s="80">
        <v>67</v>
      </c>
      <c r="V47" s="80">
        <v>57</v>
      </c>
      <c r="W47" s="80">
        <v>60</v>
      </c>
      <c r="X47" s="80">
        <v>50</v>
      </c>
      <c r="Y47" s="80">
        <v>62</v>
      </c>
      <c r="Z47" s="80">
        <v>52</v>
      </c>
      <c r="AA47" s="374">
        <f t="shared" si="13"/>
        <v>401</v>
      </c>
      <c r="AB47" s="374">
        <f t="shared" si="13"/>
        <v>343</v>
      </c>
      <c r="AC47" s="374">
        <f t="shared" si="14"/>
        <v>744</v>
      </c>
      <c r="AD47" s="80">
        <v>54</v>
      </c>
      <c r="AE47" s="80">
        <v>36</v>
      </c>
      <c r="AF47" s="80">
        <v>28</v>
      </c>
      <c r="AG47" s="80">
        <v>22</v>
      </c>
      <c r="AH47" s="80">
        <v>43</v>
      </c>
      <c r="AI47" s="80">
        <v>31</v>
      </c>
      <c r="AJ47" s="377">
        <f t="shared" si="0"/>
        <v>125</v>
      </c>
      <c r="AK47" s="377">
        <f t="shared" si="1"/>
        <v>89</v>
      </c>
      <c r="AL47" s="377">
        <f t="shared" si="2"/>
        <v>214</v>
      </c>
      <c r="AM47" s="80"/>
      <c r="AN47" s="80"/>
      <c r="AO47" s="80"/>
      <c r="AP47" s="80"/>
      <c r="AQ47" s="80"/>
      <c r="AR47" s="80"/>
      <c r="AS47" s="221"/>
      <c r="AT47" s="221"/>
      <c r="AU47" s="221"/>
      <c r="AV47" s="382">
        <f t="shared" si="15"/>
        <v>770</v>
      </c>
      <c r="AW47" s="382">
        <f t="shared" si="16"/>
        <v>627</v>
      </c>
      <c r="AX47" s="382">
        <f t="shared" si="17"/>
        <v>1397</v>
      </c>
      <c r="AY47" s="80">
        <v>18</v>
      </c>
      <c r="AZ47" s="80">
        <v>55</v>
      </c>
      <c r="BA47" s="80">
        <v>0</v>
      </c>
      <c r="BB47" s="80">
        <v>0</v>
      </c>
      <c r="BC47" s="601">
        <v>0</v>
      </c>
      <c r="BD47" s="601">
        <v>3</v>
      </c>
      <c r="BE47" s="390">
        <f t="shared" si="9"/>
        <v>18</v>
      </c>
      <c r="BF47" s="390">
        <f t="shared" si="10"/>
        <v>58</v>
      </c>
      <c r="BG47" s="390">
        <f t="shared" si="11"/>
        <v>76</v>
      </c>
      <c r="BH47" s="1" t="s">
        <v>137</v>
      </c>
    </row>
    <row r="48" spans="1:63" ht="20.25" customHeight="1">
      <c r="A48" s="396">
        <v>43</v>
      </c>
      <c r="B48" s="396" t="s">
        <v>26</v>
      </c>
      <c r="C48" s="397" t="s">
        <v>131</v>
      </c>
      <c r="D48" s="398" t="s">
        <v>21</v>
      </c>
      <c r="E48" s="399" t="s">
        <v>21</v>
      </c>
      <c r="F48" s="399" t="s">
        <v>45</v>
      </c>
      <c r="G48" s="397" t="s">
        <v>123</v>
      </c>
      <c r="H48" s="398" t="s">
        <v>339</v>
      </c>
      <c r="I48" s="396">
        <v>16</v>
      </c>
      <c r="J48" s="396">
        <v>13</v>
      </c>
      <c r="K48" s="367">
        <f t="shared" ref="K48" si="24">J48+I48</f>
        <v>29</v>
      </c>
      <c r="L48" s="80">
        <v>50</v>
      </c>
      <c r="M48" s="80">
        <v>43</v>
      </c>
      <c r="N48" s="370">
        <f t="shared" si="12"/>
        <v>93</v>
      </c>
      <c r="O48" s="80">
        <v>14</v>
      </c>
      <c r="P48" s="80">
        <v>15</v>
      </c>
      <c r="Q48" s="80">
        <v>18</v>
      </c>
      <c r="R48" s="80">
        <v>13</v>
      </c>
      <c r="S48" s="80">
        <v>21</v>
      </c>
      <c r="T48" s="80">
        <v>11</v>
      </c>
      <c r="U48" s="80">
        <v>19</v>
      </c>
      <c r="V48" s="80">
        <v>14</v>
      </c>
      <c r="W48" s="80">
        <v>17</v>
      </c>
      <c r="X48" s="80">
        <v>20</v>
      </c>
      <c r="Y48" s="80">
        <v>20</v>
      </c>
      <c r="Z48" s="80">
        <v>16</v>
      </c>
      <c r="AA48" s="374">
        <f t="shared" si="13"/>
        <v>109</v>
      </c>
      <c r="AB48" s="374">
        <f t="shared" si="13"/>
        <v>89</v>
      </c>
      <c r="AC48" s="374">
        <f t="shared" si="14"/>
        <v>198</v>
      </c>
      <c r="AD48" s="80">
        <v>32</v>
      </c>
      <c r="AE48" s="80">
        <v>18</v>
      </c>
      <c r="AF48" s="80">
        <v>14</v>
      </c>
      <c r="AG48" s="80">
        <v>20</v>
      </c>
      <c r="AH48" s="80">
        <v>20</v>
      </c>
      <c r="AI48" s="80">
        <v>20</v>
      </c>
      <c r="AJ48" s="377">
        <f t="shared" ref="AJ48" si="25">AD48+AF48+AH48</f>
        <v>66</v>
      </c>
      <c r="AK48" s="377">
        <f t="shared" ref="AK48" si="26">AE48+AG48+AI48</f>
        <v>58</v>
      </c>
      <c r="AL48" s="377">
        <f t="shared" ref="AL48" si="27">AJ48+AK48</f>
        <v>124</v>
      </c>
      <c r="AM48" s="80"/>
      <c r="AN48" s="80"/>
      <c r="AO48" s="80"/>
      <c r="AP48" s="80"/>
      <c r="AQ48" s="80"/>
      <c r="AR48" s="80"/>
      <c r="AS48" s="221"/>
      <c r="AT48" s="221"/>
      <c r="AU48" s="221"/>
      <c r="AV48" s="382">
        <f t="shared" si="15"/>
        <v>241</v>
      </c>
      <c r="AW48" s="382">
        <f t="shared" si="16"/>
        <v>203</v>
      </c>
      <c r="AX48" s="382">
        <f t="shared" si="17"/>
        <v>444</v>
      </c>
      <c r="AY48" s="80">
        <v>2</v>
      </c>
      <c r="AZ48" s="80">
        <v>22</v>
      </c>
      <c r="BA48" s="80">
        <v>0</v>
      </c>
      <c r="BB48" s="80">
        <v>0</v>
      </c>
      <c r="BC48" s="601">
        <v>0</v>
      </c>
      <c r="BD48" s="601">
        <v>3</v>
      </c>
      <c r="BE48" s="390">
        <f t="shared" si="9"/>
        <v>2</v>
      </c>
      <c r="BF48" s="390">
        <f t="shared" si="10"/>
        <v>25</v>
      </c>
      <c r="BG48" s="390">
        <f t="shared" si="11"/>
        <v>27</v>
      </c>
      <c r="BH48" s="1" t="s">
        <v>138</v>
      </c>
    </row>
    <row r="49" spans="1:63" ht="20.25" customHeight="1">
      <c r="A49" s="78">
        <v>44</v>
      </c>
      <c r="B49" s="1" t="s">
        <v>26</v>
      </c>
      <c r="C49" s="351" t="s">
        <v>124</v>
      </c>
      <c r="D49" s="359" t="s">
        <v>21</v>
      </c>
      <c r="E49" s="360" t="s">
        <v>21</v>
      </c>
      <c r="F49" s="351" t="s">
        <v>45</v>
      </c>
      <c r="G49" s="351" t="s">
        <v>130</v>
      </c>
      <c r="H49" s="350" t="s">
        <v>58</v>
      </c>
      <c r="I49" s="80"/>
      <c r="J49" s="80"/>
      <c r="K49" s="367"/>
      <c r="L49" s="80">
        <v>21</v>
      </c>
      <c r="M49" s="80">
        <v>24</v>
      </c>
      <c r="N49" s="370">
        <f t="shared" si="12"/>
        <v>45</v>
      </c>
      <c r="O49" s="80">
        <v>17</v>
      </c>
      <c r="P49" s="80">
        <v>21</v>
      </c>
      <c r="Q49" s="80">
        <v>10</v>
      </c>
      <c r="R49" s="80">
        <v>22</v>
      </c>
      <c r="S49" s="80">
        <v>14</v>
      </c>
      <c r="T49" s="80">
        <v>15</v>
      </c>
      <c r="U49" s="80">
        <v>14</v>
      </c>
      <c r="V49" s="80">
        <v>10</v>
      </c>
      <c r="W49" s="80">
        <v>5</v>
      </c>
      <c r="X49" s="80">
        <v>12</v>
      </c>
      <c r="Y49" s="80">
        <v>11</v>
      </c>
      <c r="Z49" s="80">
        <v>11</v>
      </c>
      <c r="AA49" s="374">
        <f t="shared" si="13"/>
        <v>71</v>
      </c>
      <c r="AB49" s="374">
        <f t="shared" si="13"/>
        <v>91</v>
      </c>
      <c r="AC49" s="374">
        <f t="shared" si="14"/>
        <v>162</v>
      </c>
      <c r="AD49" s="80"/>
      <c r="AE49" s="80"/>
      <c r="AF49" s="80"/>
      <c r="AG49" s="80"/>
      <c r="AH49" s="80"/>
      <c r="AI49" s="80"/>
      <c r="AJ49" s="377"/>
      <c r="AK49" s="377"/>
      <c r="AL49" s="377"/>
      <c r="AM49" s="80"/>
      <c r="AN49" s="80"/>
      <c r="AO49" s="80"/>
      <c r="AP49" s="80"/>
      <c r="AQ49" s="80"/>
      <c r="AR49" s="80"/>
      <c r="AS49" s="221"/>
      <c r="AT49" s="221"/>
      <c r="AU49" s="221"/>
      <c r="AV49" s="382">
        <f t="shared" si="15"/>
        <v>92</v>
      </c>
      <c r="AW49" s="382">
        <f t="shared" si="16"/>
        <v>115</v>
      </c>
      <c r="AX49" s="382">
        <f t="shared" si="17"/>
        <v>207</v>
      </c>
      <c r="AY49" s="80">
        <v>2</v>
      </c>
      <c r="AZ49" s="80">
        <v>14</v>
      </c>
      <c r="BA49" s="80">
        <v>0</v>
      </c>
      <c r="BB49" s="80">
        <v>0</v>
      </c>
      <c r="BC49" s="601">
        <v>0</v>
      </c>
      <c r="BD49" s="601">
        <v>0</v>
      </c>
      <c r="BE49" s="390">
        <f t="shared" si="9"/>
        <v>2</v>
      </c>
      <c r="BF49" s="390">
        <f t="shared" si="10"/>
        <v>14</v>
      </c>
      <c r="BG49" s="390">
        <f t="shared" si="11"/>
        <v>16</v>
      </c>
      <c r="BH49" s="1" t="s">
        <v>137</v>
      </c>
    </row>
    <row r="50" spans="1:63" ht="20.25" customHeight="1">
      <c r="A50" s="78">
        <v>45</v>
      </c>
      <c r="B50" s="1" t="s">
        <v>26</v>
      </c>
      <c r="C50" s="349" t="s">
        <v>128</v>
      </c>
      <c r="D50" s="359" t="s">
        <v>21</v>
      </c>
      <c r="E50" s="360" t="s">
        <v>21</v>
      </c>
      <c r="F50" s="351" t="s">
        <v>45</v>
      </c>
      <c r="G50" s="351" t="s">
        <v>130</v>
      </c>
      <c r="H50" s="350" t="s">
        <v>58</v>
      </c>
      <c r="I50" s="80"/>
      <c r="J50" s="80"/>
      <c r="K50" s="367"/>
      <c r="L50" s="80">
        <v>34</v>
      </c>
      <c r="M50" s="80">
        <v>25</v>
      </c>
      <c r="N50" s="370">
        <f t="shared" si="12"/>
        <v>59</v>
      </c>
      <c r="O50" s="80">
        <v>28</v>
      </c>
      <c r="P50" s="80">
        <v>26</v>
      </c>
      <c r="Q50" s="80">
        <v>23</v>
      </c>
      <c r="R50" s="80">
        <v>47</v>
      </c>
      <c r="S50" s="80">
        <v>30</v>
      </c>
      <c r="T50" s="80">
        <v>31</v>
      </c>
      <c r="U50" s="80">
        <v>35</v>
      </c>
      <c r="V50" s="80">
        <v>28</v>
      </c>
      <c r="W50" s="80">
        <v>29</v>
      </c>
      <c r="X50" s="80">
        <v>34</v>
      </c>
      <c r="Y50" s="80">
        <v>38</v>
      </c>
      <c r="Z50" s="80">
        <v>40</v>
      </c>
      <c r="AA50" s="374">
        <f t="shared" si="13"/>
        <v>183</v>
      </c>
      <c r="AB50" s="374">
        <f t="shared" si="13"/>
        <v>206</v>
      </c>
      <c r="AC50" s="374">
        <f t="shared" si="14"/>
        <v>389</v>
      </c>
      <c r="AD50" s="80"/>
      <c r="AE50" s="80"/>
      <c r="AF50" s="80"/>
      <c r="AG50" s="80"/>
      <c r="AH50" s="80"/>
      <c r="AI50" s="80"/>
      <c r="AJ50" s="377"/>
      <c r="AK50" s="377"/>
      <c r="AL50" s="377"/>
      <c r="AM50" s="80"/>
      <c r="AN50" s="80"/>
      <c r="AO50" s="80"/>
      <c r="AP50" s="80"/>
      <c r="AQ50" s="80"/>
      <c r="AR50" s="80"/>
      <c r="AS50" s="221"/>
      <c r="AT50" s="221"/>
      <c r="AU50" s="221"/>
      <c r="AV50" s="382">
        <f t="shared" si="15"/>
        <v>217</v>
      </c>
      <c r="AW50" s="382">
        <f t="shared" si="16"/>
        <v>231</v>
      </c>
      <c r="AX50" s="382">
        <f t="shared" si="17"/>
        <v>448</v>
      </c>
      <c r="AY50" s="80">
        <v>3</v>
      </c>
      <c r="AZ50" s="80">
        <v>21</v>
      </c>
      <c r="BA50" s="80">
        <v>0</v>
      </c>
      <c r="BB50" s="80">
        <v>0</v>
      </c>
      <c r="BC50" s="601">
        <v>0</v>
      </c>
      <c r="BD50" s="601">
        <v>0</v>
      </c>
      <c r="BE50" s="390">
        <f t="shared" si="9"/>
        <v>3</v>
      </c>
      <c r="BF50" s="390">
        <f t="shared" si="10"/>
        <v>21</v>
      </c>
      <c r="BG50" s="390">
        <f t="shared" si="11"/>
        <v>24</v>
      </c>
      <c r="BH50" s="1" t="s">
        <v>136</v>
      </c>
    </row>
    <row r="51" spans="1:63" ht="20.25" customHeight="1">
      <c r="A51" s="1">
        <v>46</v>
      </c>
      <c r="B51" s="1" t="s">
        <v>26</v>
      </c>
      <c r="C51" s="349" t="s">
        <v>129</v>
      </c>
      <c r="D51" s="359" t="s">
        <v>21</v>
      </c>
      <c r="E51" s="360" t="s">
        <v>21</v>
      </c>
      <c r="F51" s="351" t="s">
        <v>45</v>
      </c>
      <c r="G51" s="351" t="s">
        <v>130</v>
      </c>
      <c r="H51" s="350" t="s">
        <v>58</v>
      </c>
      <c r="I51" s="80"/>
      <c r="J51" s="80"/>
      <c r="K51" s="367"/>
      <c r="L51" s="80">
        <v>15</v>
      </c>
      <c r="M51" s="80">
        <v>15</v>
      </c>
      <c r="N51" s="370">
        <f t="shared" si="12"/>
        <v>30</v>
      </c>
      <c r="O51" s="80">
        <v>1</v>
      </c>
      <c r="P51" s="80">
        <v>1</v>
      </c>
      <c r="Q51" s="80">
        <v>0</v>
      </c>
      <c r="R51" s="80">
        <v>0</v>
      </c>
      <c r="S51" s="80">
        <v>3</v>
      </c>
      <c r="T51" s="80">
        <v>1</v>
      </c>
      <c r="U51" s="80">
        <v>2</v>
      </c>
      <c r="V51" s="80">
        <v>5</v>
      </c>
      <c r="W51" s="80">
        <v>2</v>
      </c>
      <c r="X51" s="80">
        <v>2</v>
      </c>
      <c r="Y51" s="80">
        <v>5</v>
      </c>
      <c r="Z51" s="80">
        <v>2</v>
      </c>
      <c r="AA51" s="374">
        <f t="shared" si="13"/>
        <v>13</v>
      </c>
      <c r="AB51" s="374">
        <f t="shared" si="13"/>
        <v>11</v>
      </c>
      <c r="AC51" s="374">
        <f t="shared" si="14"/>
        <v>24</v>
      </c>
      <c r="AD51" s="80"/>
      <c r="AE51" s="80"/>
      <c r="AF51" s="80"/>
      <c r="AG51" s="80"/>
      <c r="AH51" s="80"/>
      <c r="AI51" s="80"/>
      <c r="AJ51" s="377"/>
      <c r="AK51" s="377"/>
      <c r="AL51" s="377"/>
      <c r="AM51" s="80"/>
      <c r="AN51" s="80"/>
      <c r="AO51" s="80"/>
      <c r="AP51" s="80"/>
      <c r="AQ51" s="80"/>
      <c r="AR51" s="80"/>
      <c r="AS51" s="221"/>
      <c r="AT51" s="221"/>
      <c r="AU51" s="221"/>
      <c r="AV51" s="382">
        <f t="shared" si="15"/>
        <v>28</v>
      </c>
      <c r="AW51" s="382">
        <f t="shared" si="16"/>
        <v>26</v>
      </c>
      <c r="AX51" s="382">
        <f t="shared" si="17"/>
        <v>54</v>
      </c>
      <c r="AY51" s="80">
        <v>1</v>
      </c>
      <c r="AZ51" s="80">
        <v>8</v>
      </c>
      <c r="BA51" s="80">
        <v>0</v>
      </c>
      <c r="BB51" s="80">
        <v>0</v>
      </c>
      <c r="BC51" s="601">
        <v>0</v>
      </c>
      <c r="BD51" s="601">
        <v>0</v>
      </c>
      <c r="BE51" s="390">
        <f t="shared" si="9"/>
        <v>1</v>
      </c>
      <c r="BF51" s="390">
        <f t="shared" si="10"/>
        <v>8</v>
      </c>
      <c r="BG51" s="390">
        <f t="shared" si="11"/>
        <v>9</v>
      </c>
      <c r="BH51" s="1" t="s">
        <v>137</v>
      </c>
    </row>
    <row r="52" spans="1:63" s="346" customFormat="1" ht="20.25" customHeight="1">
      <c r="A52" s="396">
        <v>47</v>
      </c>
      <c r="B52" s="396" t="s">
        <v>26</v>
      </c>
      <c r="C52" s="397" t="s">
        <v>132</v>
      </c>
      <c r="D52" s="398" t="s">
        <v>21</v>
      </c>
      <c r="E52" s="399" t="s">
        <v>21</v>
      </c>
      <c r="F52" s="399" t="s">
        <v>45</v>
      </c>
      <c r="G52" s="399" t="s">
        <v>130</v>
      </c>
      <c r="H52" s="398" t="s">
        <v>339</v>
      </c>
      <c r="I52" s="396">
        <v>20</v>
      </c>
      <c r="J52" s="396">
        <v>14</v>
      </c>
      <c r="K52" s="367">
        <f t="shared" ref="K52" si="28">J52+I52</f>
        <v>34</v>
      </c>
      <c r="L52" s="78">
        <v>58</v>
      </c>
      <c r="M52" s="78">
        <v>54</v>
      </c>
      <c r="N52" s="370">
        <f t="shared" si="12"/>
        <v>112</v>
      </c>
      <c r="O52" s="78">
        <v>30</v>
      </c>
      <c r="P52" s="78">
        <v>20</v>
      </c>
      <c r="Q52" s="78">
        <v>19</v>
      </c>
      <c r="R52" s="78">
        <v>17</v>
      </c>
      <c r="S52" s="78">
        <v>16</v>
      </c>
      <c r="T52" s="78">
        <v>23</v>
      </c>
      <c r="U52" s="78">
        <v>25</v>
      </c>
      <c r="V52" s="78">
        <v>17</v>
      </c>
      <c r="W52" s="78">
        <v>13</v>
      </c>
      <c r="X52" s="78">
        <v>21</v>
      </c>
      <c r="Y52" s="78">
        <v>29</v>
      </c>
      <c r="Z52" s="78">
        <v>15</v>
      </c>
      <c r="AA52" s="374">
        <f t="shared" si="13"/>
        <v>132</v>
      </c>
      <c r="AB52" s="374">
        <f t="shared" si="13"/>
        <v>113</v>
      </c>
      <c r="AC52" s="374">
        <f t="shared" si="14"/>
        <v>245</v>
      </c>
      <c r="AD52" s="78">
        <v>20</v>
      </c>
      <c r="AE52" s="78">
        <v>23</v>
      </c>
      <c r="AF52" s="78">
        <v>13</v>
      </c>
      <c r="AG52" s="78">
        <v>15</v>
      </c>
      <c r="AH52" s="78">
        <v>14</v>
      </c>
      <c r="AI52" s="78">
        <v>14</v>
      </c>
      <c r="AJ52" s="377">
        <f t="shared" si="0"/>
        <v>47</v>
      </c>
      <c r="AK52" s="377">
        <f t="shared" si="1"/>
        <v>52</v>
      </c>
      <c r="AL52" s="377">
        <f t="shared" si="2"/>
        <v>99</v>
      </c>
      <c r="AM52" s="80"/>
      <c r="AN52" s="80"/>
      <c r="AO52" s="80"/>
      <c r="AP52" s="80"/>
      <c r="AQ52" s="80"/>
      <c r="AR52" s="80"/>
      <c r="AS52" s="221"/>
      <c r="AT52" s="221"/>
      <c r="AU52" s="221"/>
      <c r="AV52" s="382">
        <f t="shared" si="15"/>
        <v>257</v>
      </c>
      <c r="AW52" s="382">
        <f t="shared" si="16"/>
        <v>233</v>
      </c>
      <c r="AX52" s="382">
        <f t="shared" si="17"/>
        <v>490</v>
      </c>
      <c r="AY52" s="78">
        <v>2</v>
      </c>
      <c r="AZ52" s="78">
        <v>20</v>
      </c>
      <c r="BA52" s="78">
        <v>3</v>
      </c>
      <c r="BB52" s="78">
        <v>0</v>
      </c>
      <c r="BC52" s="600">
        <v>0</v>
      </c>
      <c r="BD52" s="600">
        <v>0</v>
      </c>
      <c r="BE52" s="390">
        <f t="shared" si="9"/>
        <v>5</v>
      </c>
      <c r="BF52" s="390">
        <f t="shared" si="10"/>
        <v>20</v>
      </c>
      <c r="BG52" s="390">
        <f t="shared" si="11"/>
        <v>25</v>
      </c>
      <c r="BH52" s="78" t="s">
        <v>138</v>
      </c>
      <c r="BI52" s="68"/>
      <c r="BJ52" s="68"/>
      <c r="BK52" s="68"/>
    </row>
    <row r="53" spans="1:63" s="346" customFormat="1" ht="20.25" customHeight="1">
      <c r="A53" s="400">
        <v>48</v>
      </c>
      <c r="B53" s="400" t="s">
        <v>26</v>
      </c>
      <c r="C53" s="401" t="s">
        <v>133</v>
      </c>
      <c r="D53" s="402" t="s">
        <v>21</v>
      </c>
      <c r="E53" s="403" t="s">
        <v>21</v>
      </c>
      <c r="F53" s="403" t="s">
        <v>45</v>
      </c>
      <c r="G53" s="403" t="s">
        <v>130</v>
      </c>
      <c r="H53" s="402" t="s">
        <v>339</v>
      </c>
      <c r="I53" s="400">
        <v>15</v>
      </c>
      <c r="J53" s="400">
        <v>22</v>
      </c>
      <c r="K53" s="368">
        <f t="shared" si="19"/>
        <v>37</v>
      </c>
      <c r="L53" s="86">
        <v>62</v>
      </c>
      <c r="M53" s="86">
        <v>76</v>
      </c>
      <c r="N53" s="371">
        <f t="shared" si="12"/>
        <v>138</v>
      </c>
      <c r="O53" s="86">
        <v>33</v>
      </c>
      <c r="P53" s="86">
        <v>19</v>
      </c>
      <c r="Q53" s="86">
        <v>19</v>
      </c>
      <c r="R53" s="86">
        <v>15</v>
      </c>
      <c r="S53" s="86">
        <v>22</v>
      </c>
      <c r="T53" s="86">
        <v>14</v>
      </c>
      <c r="U53" s="86">
        <v>20</v>
      </c>
      <c r="V53" s="86">
        <v>17</v>
      </c>
      <c r="W53" s="86">
        <v>21</v>
      </c>
      <c r="X53" s="86">
        <v>19</v>
      </c>
      <c r="Y53" s="86">
        <v>21</v>
      </c>
      <c r="Z53" s="86">
        <v>19</v>
      </c>
      <c r="AA53" s="375">
        <f t="shared" si="13"/>
        <v>136</v>
      </c>
      <c r="AB53" s="375">
        <f t="shared" si="13"/>
        <v>103</v>
      </c>
      <c r="AC53" s="375">
        <f t="shared" si="14"/>
        <v>239</v>
      </c>
      <c r="AD53" s="86">
        <v>32</v>
      </c>
      <c r="AE53" s="86">
        <v>24</v>
      </c>
      <c r="AF53" s="86">
        <v>28</v>
      </c>
      <c r="AG53" s="86">
        <v>10</v>
      </c>
      <c r="AH53" s="86">
        <v>22</v>
      </c>
      <c r="AI53" s="86">
        <v>10</v>
      </c>
      <c r="AJ53" s="378">
        <f t="shared" si="0"/>
        <v>82</v>
      </c>
      <c r="AK53" s="378">
        <f t="shared" si="1"/>
        <v>44</v>
      </c>
      <c r="AL53" s="378">
        <f t="shared" si="2"/>
        <v>126</v>
      </c>
      <c r="AM53" s="361"/>
      <c r="AN53" s="361"/>
      <c r="AO53" s="361"/>
      <c r="AP53" s="361"/>
      <c r="AQ53" s="361"/>
      <c r="AR53" s="361"/>
      <c r="AS53" s="224"/>
      <c r="AT53" s="224"/>
      <c r="AU53" s="224"/>
      <c r="AV53" s="382">
        <f t="shared" si="15"/>
        <v>295</v>
      </c>
      <c r="AW53" s="382">
        <f t="shared" si="16"/>
        <v>245</v>
      </c>
      <c r="AX53" s="382">
        <f t="shared" si="17"/>
        <v>540</v>
      </c>
      <c r="AY53" s="86">
        <v>6</v>
      </c>
      <c r="AZ53" s="86">
        <v>29</v>
      </c>
      <c r="BA53" s="86">
        <v>0</v>
      </c>
      <c r="BB53" s="86">
        <v>0</v>
      </c>
      <c r="BC53" s="602">
        <v>0</v>
      </c>
      <c r="BD53" s="602">
        <v>0</v>
      </c>
      <c r="BE53" s="391">
        <f t="shared" si="9"/>
        <v>6</v>
      </c>
      <c r="BF53" s="391">
        <f t="shared" si="10"/>
        <v>29</v>
      </c>
      <c r="BG53" s="391">
        <f t="shared" si="11"/>
        <v>35</v>
      </c>
      <c r="BH53" s="86" t="s">
        <v>138</v>
      </c>
      <c r="BI53" s="68"/>
      <c r="BJ53" s="68"/>
      <c r="BK53" s="68"/>
    </row>
    <row r="54" spans="1:63" ht="20.25" customHeight="1">
      <c r="A54" s="341"/>
      <c r="B54" s="341" t="s">
        <v>39</v>
      </c>
      <c r="C54" s="362"/>
      <c r="D54" s="363"/>
      <c r="E54" s="362"/>
      <c r="F54" s="362"/>
      <c r="G54" s="363"/>
      <c r="H54" s="341" t="s">
        <v>18</v>
      </c>
      <c r="I54" s="256">
        <f>SUM(I16:I53)</f>
        <v>215</v>
      </c>
      <c r="J54" s="256">
        <f>SUM(J16:J53)</f>
        <v>222</v>
      </c>
      <c r="K54" s="365">
        <f t="shared" ref="K54" si="29">J54+I54</f>
        <v>437</v>
      </c>
      <c r="L54" s="256">
        <f>SUM(L10:L53)</f>
        <v>1223</v>
      </c>
      <c r="M54" s="256">
        <f>SUM(M10:M53)</f>
        <v>1137</v>
      </c>
      <c r="N54" s="203">
        <f t="shared" si="12"/>
        <v>2360</v>
      </c>
      <c r="O54" s="342">
        <f t="shared" ref="O54:Z54" si="30">SUM(O10:O53)</f>
        <v>585</v>
      </c>
      <c r="P54" s="342">
        <f t="shared" si="30"/>
        <v>535</v>
      </c>
      <c r="Q54" s="342">
        <f t="shared" si="30"/>
        <v>554</v>
      </c>
      <c r="R54" s="342">
        <f t="shared" si="30"/>
        <v>559</v>
      </c>
      <c r="S54" s="342">
        <f t="shared" si="30"/>
        <v>545</v>
      </c>
      <c r="T54" s="342">
        <f t="shared" si="30"/>
        <v>501</v>
      </c>
      <c r="U54" s="342">
        <f t="shared" si="30"/>
        <v>601</v>
      </c>
      <c r="V54" s="342">
        <f t="shared" si="30"/>
        <v>515</v>
      </c>
      <c r="W54" s="342">
        <f t="shared" si="30"/>
        <v>549</v>
      </c>
      <c r="X54" s="342">
        <f t="shared" si="30"/>
        <v>545</v>
      </c>
      <c r="Y54" s="342">
        <f t="shared" si="30"/>
        <v>595</v>
      </c>
      <c r="Z54" s="342">
        <f t="shared" si="30"/>
        <v>540</v>
      </c>
      <c r="AA54" s="372">
        <f t="shared" si="13"/>
        <v>3429</v>
      </c>
      <c r="AB54" s="372">
        <f t="shared" si="13"/>
        <v>3195</v>
      </c>
      <c r="AC54" s="372">
        <f t="shared" si="14"/>
        <v>6624</v>
      </c>
      <c r="AD54" s="342">
        <f t="shared" ref="AD54:BB54" si="31">SUM(AD6:AD53)</f>
        <v>547</v>
      </c>
      <c r="AE54" s="342">
        <f t="shared" si="31"/>
        <v>509</v>
      </c>
      <c r="AF54" s="342">
        <f t="shared" si="31"/>
        <v>449</v>
      </c>
      <c r="AG54" s="342">
        <f t="shared" si="31"/>
        <v>430</v>
      </c>
      <c r="AH54" s="342">
        <f t="shared" si="31"/>
        <v>442</v>
      </c>
      <c r="AI54" s="342">
        <f t="shared" si="31"/>
        <v>460</v>
      </c>
      <c r="AJ54" s="214">
        <f t="shared" si="0"/>
        <v>1438</v>
      </c>
      <c r="AK54" s="214">
        <f t="shared" si="1"/>
        <v>1399</v>
      </c>
      <c r="AL54" s="214">
        <f t="shared" si="2"/>
        <v>2837</v>
      </c>
      <c r="AM54" s="342">
        <f t="shared" si="31"/>
        <v>167</v>
      </c>
      <c r="AN54" s="342">
        <f t="shared" si="31"/>
        <v>246</v>
      </c>
      <c r="AO54" s="342">
        <f t="shared" si="31"/>
        <v>153</v>
      </c>
      <c r="AP54" s="342">
        <f t="shared" si="31"/>
        <v>277</v>
      </c>
      <c r="AQ54" s="342">
        <f t="shared" si="31"/>
        <v>152</v>
      </c>
      <c r="AR54" s="342">
        <f t="shared" si="31"/>
        <v>224</v>
      </c>
      <c r="AS54" s="198">
        <f t="shared" si="3"/>
        <v>472</v>
      </c>
      <c r="AT54" s="198">
        <f t="shared" si="4"/>
        <v>747</v>
      </c>
      <c r="AU54" s="198">
        <f t="shared" si="5"/>
        <v>1219</v>
      </c>
      <c r="AV54" s="380">
        <f>SUM(AV6:AV53)</f>
        <v>6777</v>
      </c>
      <c r="AW54" s="380">
        <f>SUM(AW6:AW53)</f>
        <v>6700</v>
      </c>
      <c r="AX54" s="380">
        <f>SUM(AV54:AW54)</f>
        <v>13477</v>
      </c>
      <c r="AY54" s="342">
        <f t="shared" si="31"/>
        <v>126</v>
      </c>
      <c r="AZ54" s="342">
        <f t="shared" si="31"/>
        <v>500</v>
      </c>
      <c r="BA54" s="342">
        <f t="shared" si="31"/>
        <v>224</v>
      </c>
      <c r="BB54" s="342">
        <f t="shared" si="31"/>
        <v>106</v>
      </c>
      <c r="BC54" s="603">
        <f>SUM(BC6:BC53)</f>
        <v>10</v>
      </c>
      <c r="BD54" s="603">
        <f>SUM(BD6:BD53)</f>
        <v>50</v>
      </c>
      <c r="BE54" s="385">
        <f>SUM(BE6:BE53)</f>
        <v>360</v>
      </c>
      <c r="BF54" s="385">
        <f>SUM(BF6:BF53)</f>
        <v>656</v>
      </c>
      <c r="BG54" s="385">
        <f>SUM(BG6:BG53)</f>
        <v>1016</v>
      </c>
      <c r="BH54" s="341"/>
    </row>
    <row r="55" spans="1:63" ht="20.25" customHeight="1"/>
    <row r="56" spans="1:63" ht="20.25" customHeight="1"/>
  </sheetData>
  <protectedRanges>
    <protectedRange sqref="AD9:AE9" name="ช่วง1_1_4_1"/>
    <protectedRange sqref="AF9:AG9" name="ช่วง1_1_1_1_1"/>
    <protectedRange sqref="AH9:AI9" name="ช่วง1_1_2_1_1"/>
    <protectedRange sqref="AM9:AN9" name="ช่วง1_1_3_1_1"/>
    <protectedRange sqref="AO9:AP9" name="ช่วง1_1_5_1_1"/>
    <protectedRange sqref="AQ9:AR9" name="ช่วง1_1_6_1_1"/>
  </protectedRanges>
  <mergeCells count="26">
    <mergeCell ref="A4:A5"/>
    <mergeCell ref="B4:B5"/>
    <mergeCell ref="C4:C5"/>
    <mergeCell ref="AD4:AE4"/>
    <mergeCell ref="AA4:AC4"/>
    <mergeCell ref="U4:V4"/>
    <mergeCell ref="Q4:R4"/>
    <mergeCell ref="S4:T4"/>
    <mergeCell ref="W4:X4"/>
    <mergeCell ref="Y4:Z4"/>
    <mergeCell ref="D4:F4"/>
    <mergeCell ref="I4:K4"/>
    <mergeCell ref="L4:N4"/>
    <mergeCell ref="O4:P4"/>
    <mergeCell ref="AF4:AG4"/>
    <mergeCell ref="BE4:BF4"/>
    <mergeCell ref="AH4:AI4"/>
    <mergeCell ref="AJ4:AL4"/>
    <mergeCell ref="AM4:AN4"/>
    <mergeCell ref="AO4:AP4"/>
    <mergeCell ref="AY4:AZ4"/>
    <mergeCell ref="BA4:BB4"/>
    <mergeCell ref="AS4:AU4"/>
    <mergeCell ref="BC4:BD4"/>
    <mergeCell ref="AQ4:AR4"/>
    <mergeCell ref="AV4:AX4"/>
  </mergeCells>
  <pageMargins left="0.31496062992125984" right="0.31496062992125984" top="0.35433070866141736" bottom="0.35433070866141736" header="0.31496062992125984" footer="0.31496062992125984"/>
  <pageSetup paperSize="9" orientation="landscape" horizontalDpi="4294967293" r:id="rId1"/>
  <ignoredErrors>
    <ignoredError sqref="K53 N54 K35:K36 K43:K44 AX54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GG54"/>
  <sheetViews>
    <sheetView workbookViewId="0">
      <selection activeCell="E41" sqref="E41"/>
    </sheetView>
  </sheetViews>
  <sheetFormatPr defaultRowHeight="21"/>
  <cols>
    <col min="1" max="1" width="5.7109375" style="500" customWidth="1"/>
    <col min="2" max="2" width="9.140625" style="500"/>
    <col min="3" max="3" width="21.140625" style="500" customWidth="1"/>
    <col min="4" max="4" width="6" style="500" customWidth="1"/>
    <col min="5" max="5" width="12.28515625" style="545" customWidth="1"/>
    <col min="6" max="6" width="9.140625" style="546"/>
    <col min="7" max="7" width="16.5703125" style="500" customWidth="1"/>
    <col min="8" max="8" width="9.140625" style="500"/>
    <col min="9" max="47" width="5.7109375" style="500" customWidth="1"/>
    <col min="48" max="51" width="5.7109375" style="502" customWidth="1"/>
    <col min="52" max="52" width="5.7109375" style="501" customWidth="1"/>
    <col min="53" max="53" width="7.28515625" style="502" customWidth="1"/>
    <col min="54" max="16384" width="9.140625" style="500"/>
  </cols>
  <sheetData>
    <row r="1" spans="1:189">
      <c r="B1" s="1109" t="s">
        <v>337</v>
      </c>
      <c r="C1" s="1109"/>
      <c r="D1" s="1109"/>
      <c r="E1" s="1109"/>
      <c r="F1" s="1109"/>
      <c r="G1" s="1109"/>
      <c r="H1" s="1109"/>
      <c r="I1" s="1109"/>
      <c r="J1" s="1109"/>
      <c r="K1" s="1109"/>
      <c r="L1" s="1109"/>
      <c r="M1" s="1109"/>
      <c r="N1" s="1109"/>
      <c r="O1" s="1109"/>
      <c r="P1" s="1109"/>
      <c r="Q1" s="1109"/>
      <c r="R1" s="1109"/>
      <c r="S1" s="1109"/>
      <c r="T1" s="1109"/>
      <c r="U1" s="1109"/>
      <c r="V1" s="1109"/>
      <c r="W1" s="1109"/>
      <c r="X1" s="1109"/>
      <c r="Y1" s="1109"/>
      <c r="Z1" s="1109"/>
      <c r="AA1" s="1109"/>
      <c r="AB1" s="1109"/>
      <c r="AC1" s="1109"/>
      <c r="AD1" s="1109"/>
      <c r="AE1" s="1109"/>
      <c r="AF1" s="1109"/>
      <c r="AG1" s="1109"/>
      <c r="AH1" s="1109"/>
      <c r="AI1" s="1109"/>
      <c r="AJ1" s="1109"/>
      <c r="AK1" s="1109"/>
      <c r="AL1" s="1109"/>
      <c r="AM1" s="1109"/>
      <c r="AN1" s="1109"/>
      <c r="AO1" s="1109"/>
      <c r="AP1" s="1109"/>
      <c r="AQ1" s="1109"/>
      <c r="AR1" s="1109"/>
      <c r="AS1" s="1109"/>
      <c r="AT1" s="1109"/>
      <c r="AU1" s="1109"/>
      <c r="AV1" s="1109"/>
      <c r="AW1" s="1109"/>
      <c r="AX1" s="1109"/>
      <c r="AY1" s="1109"/>
    </row>
    <row r="2" spans="1:189">
      <c r="B2" s="1110" t="s">
        <v>140</v>
      </c>
      <c r="C2" s="1110"/>
      <c r="D2" s="1110"/>
      <c r="E2" s="1110"/>
      <c r="F2" s="1110"/>
      <c r="G2" s="1110"/>
      <c r="H2" s="1110"/>
      <c r="I2" s="1110"/>
      <c r="J2" s="1110"/>
      <c r="K2" s="1110"/>
      <c r="L2" s="1110"/>
      <c r="M2" s="1110"/>
      <c r="N2" s="1110"/>
      <c r="O2" s="1110"/>
      <c r="P2" s="1110"/>
      <c r="Q2" s="1110"/>
      <c r="R2" s="1110"/>
      <c r="S2" s="1110"/>
      <c r="T2" s="1110"/>
      <c r="U2" s="1110"/>
      <c r="V2" s="1110"/>
      <c r="W2" s="1110"/>
      <c r="X2" s="1110"/>
      <c r="Y2" s="1110"/>
      <c r="Z2" s="1110"/>
      <c r="AA2" s="1110"/>
      <c r="AB2" s="1110"/>
      <c r="AC2" s="1110"/>
      <c r="AD2" s="1110"/>
      <c r="AE2" s="1110"/>
      <c r="AF2" s="1110"/>
      <c r="AG2" s="1110"/>
      <c r="AH2" s="1110"/>
      <c r="AI2" s="1110"/>
      <c r="AJ2" s="1110"/>
      <c r="AK2" s="1110"/>
      <c r="AL2" s="1110"/>
      <c r="AM2" s="1110"/>
      <c r="AN2" s="1110"/>
      <c r="AO2" s="1110"/>
      <c r="AP2" s="1110"/>
      <c r="AQ2" s="1110"/>
      <c r="AR2" s="1110"/>
      <c r="AS2" s="1110"/>
      <c r="AT2" s="1110"/>
      <c r="AU2" s="1110"/>
      <c r="AV2" s="1110"/>
      <c r="AW2" s="1110"/>
      <c r="AX2" s="1110"/>
      <c r="AY2" s="1110"/>
    </row>
    <row r="3" spans="1:189">
      <c r="B3" s="336"/>
      <c r="C3" s="336"/>
      <c r="D3" s="336"/>
      <c r="E3" s="336"/>
      <c r="F3" s="583"/>
      <c r="G3" s="336"/>
      <c r="H3" s="336"/>
      <c r="I3" s="336"/>
      <c r="J3" s="336"/>
      <c r="K3" s="336"/>
      <c r="L3" s="336"/>
      <c r="M3" s="336"/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336"/>
      <c r="AA3" s="336"/>
      <c r="AB3" s="336"/>
      <c r="AC3" s="336"/>
      <c r="AD3" s="336"/>
      <c r="AE3" s="336"/>
      <c r="AF3" s="336"/>
      <c r="AG3" s="336"/>
      <c r="AH3" s="336"/>
      <c r="AI3" s="336"/>
      <c r="AJ3" s="336"/>
      <c r="AK3" s="336"/>
      <c r="AL3" s="336"/>
      <c r="AM3" s="336"/>
      <c r="AN3" s="336"/>
      <c r="AO3" s="336"/>
      <c r="AP3" s="336"/>
      <c r="AQ3" s="336"/>
      <c r="AR3" s="336"/>
      <c r="AS3" s="336"/>
      <c r="AT3" s="336"/>
      <c r="AU3" s="336"/>
      <c r="AV3" s="583"/>
      <c r="AW3" s="583"/>
      <c r="AX3" s="583"/>
      <c r="AY3" s="583"/>
      <c r="AZ3" s="338"/>
      <c r="BA3" s="584"/>
    </row>
    <row r="4" spans="1:189">
      <c r="A4" s="503" t="s">
        <v>0</v>
      </c>
      <c r="B4" s="503" t="s">
        <v>22</v>
      </c>
      <c r="C4" s="503" t="s">
        <v>1</v>
      </c>
      <c r="D4" s="1105" t="s">
        <v>30</v>
      </c>
      <c r="E4" s="1103"/>
      <c r="F4" s="1104"/>
      <c r="G4" s="503" t="s">
        <v>31</v>
      </c>
      <c r="H4" s="585" t="s">
        <v>24</v>
      </c>
      <c r="I4" s="1100" t="s">
        <v>2</v>
      </c>
      <c r="J4" s="1100"/>
      <c r="K4" s="1100"/>
      <c r="L4" s="1104" t="s">
        <v>3</v>
      </c>
      <c r="M4" s="1089"/>
      <c r="N4" s="1089" t="s">
        <v>4</v>
      </c>
      <c r="O4" s="1089"/>
      <c r="P4" s="1089" t="s">
        <v>5</v>
      </c>
      <c r="Q4" s="1089"/>
      <c r="R4" s="1089" t="s">
        <v>6</v>
      </c>
      <c r="S4" s="1089"/>
      <c r="T4" s="1105" t="s">
        <v>7</v>
      </c>
      <c r="U4" s="1104"/>
      <c r="V4" s="1089" t="s">
        <v>8</v>
      </c>
      <c r="W4" s="1105"/>
      <c r="X4" s="1112" t="s">
        <v>9</v>
      </c>
      <c r="Y4" s="1112"/>
      <c r="Z4" s="1112"/>
      <c r="AA4" s="1104" t="s">
        <v>10</v>
      </c>
      <c r="AB4" s="1089"/>
      <c r="AC4" s="1089" t="s">
        <v>11</v>
      </c>
      <c r="AD4" s="1089"/>
      <c r="AE4" s="1089" t="s">
        <v>12</v>
      </c>
      <c r="AF4" s="1105"/>
      <c r="AG4" s="1113" t="s">
        <v>13</v>
      </c>
      <c r="AH4" s="1114"/>
      <c r="AI4" s="1115"/>
      <c r="AJ4" s="1103" t="s">
        <v>14</v>
      </c>
      <c r="AK4" s="1104"/>
      <c r="AL4" s="1105" t="s">
        <v>15</v>
      </c>
      <c r="AM4" s="1104"/>
      <c r="AN4" s="1105" t="s">
        <v>16</v>
      </c>
      <c r="AO4" s="1103"/>
      <c r="AP4" s="1106" t="s">
        <v>17</v>
      </c>
      <c r="AQ4" s="1095"/>
      <c r="AR4" s="1107"/>
      <c r="AS4" s="1108" t="s">
        <v>151</v>
      </c>
      <c r="AT4" s="1108"/>
      <c r="AU4" s="1108"/>
      <c r="AV4" s="1101" t="s">
        <v>33</v>
      </c>
      <c r="AW4" s="1102"/>
      <c r="AX4" s="1111" t="s">
        <v>34</v>
      </c>
      <c r="AY4" s="1111"/>
      <c r="AZ4" s="586" t="s">
        <v>37</v>
      </c>
      <c r="BA4" s="504" t="s">
        <v>23</v>
      </c>
    </row>
    <row r="5" spans="1:189">
      <c r="A5" s="587"/>
      <c r="B5" s="587"/>
      <c r="C5" s="587"/>
      <c r="D5" s="587" t="s">
        <v>28</v>
      </c>
      <c r="E5" s="587" t="s">
        <v>29</v>
      </c>
      <c r="F5" s="588" t="s">
        <v>27</v>
      </c>
      <c r="G5" s="587" t="s">
        <v>32</v>
      </c>
      <c r="H5" s="589" t="s">
        <v>25</v>
      </c>
      <c r="I5" s="334" t="s">
        <v>19</v>
      </c>
      <c r="J5" s="334" t="s">
        <v>20</v>
      </c>
      <c r="K5" s="334" t="s">
        <v>18</v>
      </c>
      <c r="L5" s="590" t="s">
        <v>19</v>
      </c>
      <c r="M5" s="341" t="s">
        <v>20</v>
      </c>
      <c r="N5" s="341" t="s">
        <v>19</v>
      </c>
      <c r="O5" s="341" t="s">
        <v>20</v>
      </c>
      <c r="P5" s="341" t="s">
        <v>19</v>
      </c>
      <c r="Q5" s="341" t="s">
        <v>20</v>
      </c>
      <c r="R5" s="341" t="s">
        <v>19</v>
      </c>
      <c r="S5" s="341" t="s">
        <v>20</v>
      </c>
      <c r="T5" s="341" t="s">
        <v>19</v>
      </c>
      <c r="U5" s="341" t="s">
        <v>20</v>
      </c>
      <c r="V5" s="341" t="s">
        <v>19</v>
      </c>
      <c r="W5" s="591" t="s">
        <v>20</v>
      </c>
      <c r="X5" s="333" t="s">
        <v>19</v>
      </c>
      <c r="Y5" s="333" t="s">
        <v>20</v>
      </c>
      <c r="Z5" s="333" t="s">
        <v>18</v>
      </c>
      <c r="AA5" s="590" t="s">
        <v>19</v>
      </c>
      <c r="AB5" s="341" t="s">
        <v>20</v>
      </c>
      <c r="AC5" s="341" t="s">
        <v>19</v>
      </c>
      <c r="AD5" s="341" t="s">
        <v>20</v>
      </c>
      <c r="AE5" s="341" t="s">
        <v>19</v>
      </c>
      <c r="AF5" s="591" t="s">
        <v>20</v>
      </c>
      <c r="AG5" s="592" t="s">
        <v>19</v>
      </c>
      <c r="AH5" s="287" t="s">
        <v>20</v>
      </c>
      <c r="AI5" s="593" t="s">
        <v>18</v>
      </c>
      <c r="AJ5" s="590" t="s">
        <v>19</v>
      </c>
      <c r="AK5" s="341" t="s">
        <v>20</v>
      </c>
      <c r="AL5" s="341" t="s">
        <v>19</v>
      </c>
      <c r="AM5" s="341" t="s">
        <v>20</v>
      </c>
      <c r="AN5" s="341" t="s">
        <v>19</v>
      </c>
      <c r="AO5" s="591" t="s">
        <v>20</v>
      </c>
      <c r="AP5" s="594" t="s">
        <v>19</v>
      </c>
      <c r="AQ5" s="332" t="s">
        <v>20</v>
      </c>
      <c r="AR5" s="595" t="s">
        <v>18</v>
      </c>
      <c r="AS5" s="331" t="s">
        <v>19</v>
      </c>
      <c r="AT5" s="331" t="s">
        <v>20</v>
      </c>
      <c r="AU5" s="331" t="s">
        <v>18</v>
      </c>
      <c r="AV5" s="596" t="s">
        <v>19</v>
      </c>
      <c r="AW5" s="505" t="s">
        <v>20</v>
      </c>
      <c r="AX5" s="505" t="s">
        <v>19</v>
      </c>
      <c r="AY5" s="505" t="s">
        <v>20</v>
      </c>
      <c r="AZ5" s="597" t="s">
        <v>38</v>
      </c>
      <c r="BA5" s="598"/>
    </row>
    <row r="6" spans="1:189" s="513" customFormat="1">
      <c r="A6" s="343">
        <v>1</v>
      </c>
      <c r="B6" s="343" t="s">
        <v>420</v>
      </c>
      <c r="C6" s="506" t="s">
        <v>421</v>
      </c>
      <c r="D6" s="343">
        <v>1</v>
      </c>
      <c r="E6" s="507" t="s">
        <v>422</v>
      </c>
      <c r="F6" s="508" t="s">
        <v>423</v>
      </c>
      <c r="G6" s="506" t="s">
        <v>424</v>
      </c>
      <c r="H6" s="509" t="s">
        <v>58</v>
      </c>
      <c r="I6" s="555">
        <v>8</v>
      </c>
      <c r="J6" s="555">
        <v>14</v>
      </c>
      <c r="K6" s="369">
        <f>SUM(I6,J6)</f>
        <v>22</v>
      </c>
      <c r="L6" s="510">
        <v>4</v>
      </c>
      <c r="M6" s="343">
        <v>2</v>
      </c>
      <c r="N6" s="343">
        <v>7</v>
      </c>
      <c r="O6" s="343">
        <v>1</v>
      </c>
      <c r="P6" s="343">
        <v>5</v>
      </c>
      <c r="Q6" s="343">
        <v>5</v>
      </c>
      <c r="R6" s="343">
        <v>7</v>
      </c>
      <c r="S6" s="343">
        <v>0</v>
      </c>
      <c r="T6" s="343">
        <v>4</v>
      </c>
      <c r="U6" s="343">
        <v>4</v>
      </c>
      <c r="V6" s="343">
        <v>0</v>
      </c>
      <c r="W6" s="509">
        <v>2</v>
      </c>
      <c r="X6" s="557">
        <f>SUM(L6,N6,P6,R6,T6,V6)</f>
        <v>27</v>
      </c>
      <c r="Y6" s="557">
        <f>SUM(M6,O6,Q6,S6,U6,W6)</f>
        <v>14</v>
      </c>
      <c r="Z6" s="557">
        <f>SUM(X6,Y6)</f>
        <v>41</v>
      </c>
      <c r="AA6" s="510">
        <v>0</v>
      </c>
      <c r="AB6" s="343">
        <v>0</v>
      </c>
      <c r="AC6" s="343">
        <v>0</v>
      </c>
      <c r="AD6" s="343">
        <v>0</v>
      </c>
      <c r="AE6" s="343">
        <v>0</v>
      </c>
      <c r="AF6" s="509">
        <v>0</v>
      </c>
      <c r="AG6" s="561">
        <f>SUM(AA6,AC6,AE6)</f>
        <v>0</v>
      </c>
      <c r="AH6" s="547">
        <f>SUM(AB6,AD6,AF6)</f>
        <v>0</v>
      </c>
      <c r="AI6" s="562">
        <f>SUM(AG6,AH6)</f>
        <v>0</v>
      </c>
      <c r="AJ6" s="510">
        <v>0</v>
      </c>
      <c r="AK6" s="343">
        <v>0</v>
      </c>
      <c r="AL6" s="343">
        <v>0</v>
      </c>
      <c r="AM6" s="343">
        <v>0</v>
      </c>
      <c r="AN6" s="343">
        <v>0</v>
      </c>
      <c r="AO6" s="509">
        <v>0</v>
      </c>
      <c r="AP6" s="569">
        <f>SUM(AJ6,AL6,AN6)</f>
        <v>0</v>
      </c>
      <c r="AQ6" s="379">
        <f>SUM(AK6,AM6,AO6)</f>
        <v>0</v>
      </c>
      <c r="AR6" s="573">
        <f>SUM(AP6,AQ6)</f>
        <v>0</v>
      </c>
      <c r="AS6" s="576">
        <f>SUM(I6,X6,AG6,AP6)</f>
        <v>35</v>
      </c>
      <c r="AT6" s="576">
        <f>SUM(J6,Y6,AH6,AQ6)</f>
        <v>28</v>
      </c>
      <c r="AU6" s="576">
        <f>SUM(AS6,AT6)</f>
        <v>63</v>
      </c>
      <c r="AV6" s="511">
        <v>1</v>
      </c>
      <c r="AW6" s="512">
        <v>6</v>
      </c>
      <c r="AX6" s="512">
        <v>0</v>
      </c>
      <c r="AY6" s="512">
        <v>0</v>
      </c>
      <c r="AZ6" s="580">
        <f>SUM(AV6,AW6,AX6,AY6)</f>
        <v>7</v>
      </c>
      <c r="BA6" s="512" t="s">
        <v>425</v>
      </c>
      <c r="BB6" s="335"/>
      <c r="BC6" s="335"/>
      <c r="BD6" s="335"/>
      <c r="BE6" s="335"/>
      <c r="BF6" s="335"/>
      <c r="BG6" s="335"/>
      <c r="BH6" s="335"/>
      <c r="BI6" s="335"/>
      <c r="BJ6" s="335"/>
      <c r="BK6" s="335"/>
      <c r="BL6" s="335"/>
      <c r="BM6" s="335"/>
      <c r="BN6" s="335"/>
      <c r="BO6" s="335"/>
      <c r="BP6" s="335"/>
      <c r="BQ6" s="335"/>
      <c r="BR6" s="335"/>
      <c r="BS6" s="335"/>
      <c r="BT6" s="335"/>
      <c r="BU6" s="335"/>
      <c r="BV6" s="335"/>
      <c r="BW6" s="335"/>
      <c r="BX6" s="335"/>
      <c r="BY6" s="335"/>
      <c r="BZ6" s="335"/>
      <c r="CA6" s="335"/>
      <c r="CB6" s="335"/>
      <c r="CC6" s="335"/>
      <c r="CD6" s="335"/>
      <c r="CE6" s="335"/>
      <c r="CF6" s="335"/>
      <c r="CG6" s="335"/>
      <c r="CH6" s="335"/>
      <c r="CI6" s="335"/>
      <c r="CJ6" s="335"/>
      <c r="CK6" s="335"/>
      <c r="CL6" s="335"/>
      <c r="CM6" s="335"/>
      <c r="CN6" s="335"/>
      <c r="CO6" s="335"/>
      <c r="CP6" s="335"/>
      <c r="CQ6" s="335"/>
      <c r="CR6" s="335"/>
      <c r="CS6" s="335"/>
      <c r="CT6" s="335"/>
      <c r="CU6" s="335"/>
      <c r="CV6" s="335"/>
      <c r="CW6" s="335"/>
      <c r="CX6" s="335"/>
      <c r="CY6" s="335"/>
      <c r="CZ6" s="335"/>
      <c r="DA6" s="335"/>
      <c r="DB6" s="335"/>
      <c r="DC6" s="335"/>
      <c r="DD6" s="335"/>
      <c r="DE6" s="335"/>
      <c r="DF6" s="335"/>
      <c r="DG6" s="335"/>
      <c r="DH6" s="335"/>
      <c r="DI6" s="335"/>
      <c r="DJ6" s="335"/>
      <c r="DK6" s="335"/>
      <c r="DL6" s="335"/>
      <c r="DM6" s="335"/>
      <c r="DN6" s="335"/>
      <c r="DO6" s="335"/>
      <c r="DP6" s="335"/>
      <c r="DQ6" s="335"/>
      <c r="DR6" s="335"/>
      <c r="DS6" s="335"/>
      <c r="DT6" s="335"/>
      <c r="DU6" s="335"/>
      <c r="DV6" s="335"/>
      <c r="DW6" s="335"/>
      <c r="DX6" s="335"/>
      <c r="DY6" s="335"/>
      <c r="DZ6" s="335"/>
      <c r="EA6" s="335"/>
      <c r="EB6" s="335"/>
      <c r="EC6" s="335"/>
      <c r="ED6" s="335"/>
      <c r="EE6" s="335"/>
      <c r="EF6" s="335"/>
      <c r="EG6" s="335"/>
      <c r="EH6" s="335"/>
      <c r="EI6" s="335"/>
      <c r="EJ6" s="335"/>
      <c r="EK6" s="335"/>
      <c r="EL6" s="335"/>
      <c r="EM6" s="335"/>
      <c r="EN6" s="335"/>
      <c r="EO6" s="335"/>
      <c r="EP6" s="335"/>
      <c r="EQ6" s="335"/>
      <c r="ER6" s="335"/>
      <c r="ES6" s="335"/>
      <c r="ET6" s="335"/>
      <c r="EU6" s="335"/>
      <c r="EV6" s="335"/>
      <c r="EW6" s="335"/>
      <c r="EX6" s="335"/>
      <c r="EY6" s="335"/>
      <c r="EZ6" s="335"/>
      <c r="FA6" s="335"/>
      <c r="FB6" s="335"/>
      <c r="FC6" s="335"/>
      <c r="FD6" s="335"/>
      <c r="FE6" s="335"/>
      <c r="FF6" s="335"/>
      <c r="FG6" s="335"/>
      <c r="FH6" s="335"/>
      <c r="FI6" s="335"/>
      <c r="FJ6" s="335"/>
      <c r="FK6" s="335"/>
      <c r="FL6" s="335"/>
      <c r="FM6" s="335"/>
      <c r="FN6" s="335"/>
      <c r="FO6" s="335"/>
      <c r="FP6" s="335"/>
      <c r="FQ6" s="335"/>
      <c r="FR6" s="335"/>
      <c r="FS6" s="335"/>
      <c r="FT6" s="335"/>
      <c r="FU6" s="335"/>
      <c r="FV6" s="335"/>
      <c r="FW6" s="335"/>
      <c r="FX6" s="335"/>
      <c r="FY6" s="335"/>
      <c r="FZ6" s="335"/>
      <c r="GA6" s="335"/>
      <c r="GB6" s="335"/>
      <c r="GC6" s="335"/>
      <c r="GD6" s="335"/>
      <c r="GE6" s="335"/>
      <c r="GF6" s="335"/>
      <c r="GG6" s="335"/>
    </row>
    <row r="7" spans="1:189" s="519" customFormat="1">
      <c r="A7" s="1">
        <v>2</v>
      </c>
      <c r="B7" s="1" t="s">
        <v>420</v>
      </c>
      <c r="C7" s="349" t="s">
        <v>426</v>
      </c>
      <c r="D7" s="1">
        <v>5</v>
      </c>
      <c r="E7" s="514" t="s">
        <v>427</v>
      </c>
      <c r="F7" s="354" t="s">
        <v>423</v>
      </c>
      <c r="G7" s="349" t="s">
        <v>424</v>
      </c>
      <c r="H7" s="516" t="s">
        <v>58</v>
      </c>
      <c r="I7" s="551">
        <v>6</v>
      </c>
      <c r="J7" s="551">
        <v>8</v>
      </c>
      <c r="K7" s="370">
        <f t="shared" ref="K7:K35" si="0">SUM(I7,J7)</f>
        <v>14</v>
      </c>
      <c r="L7" s="515">
        <v>7</v>
      </c>
      <c r="M7" s="1">
        <v>5</v>
      </c>
      <c r="N7" s="1">
        <v>10</v>
      </c>
      <c r="O7" s="1">
        <v>2</v>
      </c>
      <c r="P7" s="1">
        <v>10</v>
      </c>
      <c r="Q7" s="1">
        <v>3</v>
      </c>
      <c r="R7" s="1">
        <v>5</v>
      </c>
      <c r="S7" s="1">
        <v>11</v>
      </c>
      <c r="T7" s="1">
        <v>9</v>
      </c>
      <c r="U7" s="1">
        <v>2</v>
      </c>
      <c r="V7" s="1">
        <v>6</v>
      </c>
      <c r="W7" s="516">
        <v>5</v>
      </c>
      <c r="X7" s="558">
        <f t="shared" ref="X7:Y35" si="1">SUM(L7,N7,P7,R7,T7,V7)</f>
        <v>47</v>
      </c>
      <c r="Y7" s="558">
        <f t="shared" si="1"/>
        <v>28</v>
      </c>
      <c r="Z7" s="558">
        <f t="shared" ref="Z7:Z35" si="2">SUM(X7,Y7)</f>
        <v>75</v>
      </c>
      <c r="AA7" s="515">
        <v>0</v>
      </c>
      <c r="AB7" s="1">
        <v>0</v>
      </c>
      <c r="AC7" s="1">
        <v>0</v>
      </c>
      <c r="AD7" s="1">
        <v>0</v>
      </c>
      <c r="AE7" s="1">
        <v>0</v>
      </c>
      <c r="AF7" s="516">
        <v>0</v>
      </c>
      <c r="AG7" s="563">
        <f t="shared" ref="AG7:AH35" si="3">SUM(AA7,AC7,AE7)</f>
        <v>0</v>
      </c>
      <c r="AH7" s="548">
        <f t="shared" si="3"/>
        <v>0</v>
      </c>
      <c r="AI7" s="564">
        <f t="shared" ref="AI7:AI35" si="4">SUM(AG7,AH7)</f>
        <v>0</v>
      </c>
      <c r="AJ7" s="515">
        <v>0</v>
      </c>
      <c r="AK7" s="1">
        <v>0</v>
      </c>
      <c r="AL7" s="1">
        <v>0</v>
      </c>
      <c r="AM7" s="1">
        <v>0</v>
      </c>
      <c r="AN7" s="1">
        <v>0</v>
      </c>
      <c r="AO7" s="516">
        <v>0</v>
      </c>
      <c r="AP7" s="570">
        <f t="shared" ref="AP7:AQ35" si="5">SUM(AJ7,AL7,AN7)</f>
        <v>0</v>
      </c>
      <c r="AQ7" s="221">
        <f t="shared" si="5"/>
        <v>0</v>
      </c>
      <c r="AR7" s="574">
        <f t="shared" ref="AR7:AR35" si="6">SUM(AP7,AQ7)</f>
        <v>0</v>
      </c>
      <c r="AS7" s="577">
        <f t="shared" ref="AS7:AT35" si="7">SUM(I7,X7,AG7,AP7)</f>
        <v>53</v>
      </c>
      <c r="AT7" s="577">
        <f t="shared" si="7"/>
        <v>36</v>
      </c>
      <c r="AU7" s="577">
        <f t="shared" ref="AU7:AU35" si="8">SUM(AS7,AT7)</f>
        <v>89</v>
      </c>
      <c r="AV7" s="517">
        <v>2</v>
      </c>
      <c r="AW7" s="518">
        <v>7</v>
      </c>
      <c r="AX7" s="518">
        <v>0</v>
      </c>
      <c r="AY7" s="518">
        <v>0</v>
      </c>
      <c r="AZ7" s="581">
        <f>SUM(AV7,AW7,AX7,AY7)</f>
        <v>9</v>
      </c>
      <c r="BA7" s="518" t="s">
        <v>425</v>
      </c>
      <c r="BB7" s="335"/>
      <c r="BC7" s="335"/>
      <c r="BD7" s="335"/>
      <c r="BE7" s="335"/>
      <c r="BF7" s="335"/>
      <c r="BG7" s="335"/>
      <c r="BH7" s="335"/>
      <c r="BI7" s="335"/>
      <c r="BJ7" s="335"/>
      <c r="BK7" s="335"/>
      <c r="BL7" s="335"/>
      <c r="BM7" s="335"/>
      <c r="BN7" s="335"/>
      <c r="BO7" s="335"/>
      <c r="BP7" s="335"/>
      <c r="BQ7" s="335"/>
      <c r="BR7" s="335"/>
      <c r="BS7" s="335"/>
      <c r="BT7" s="335"/>
      <c r="BU7" s="335"/>
      <c r="BV7" s="335"/>
      <c r="BW7" s="335"/>
      <c r="BX7" s="335"/>
      <c r="BY7" s="335"/>
      <c r="BZ7" s="335"/>
      <c r="CA7" s="335"/>
      <c r="CB7" s="335"/>
      <c r="CC7" s="335"/>
      <c r="CD7" s="335"/>
      <c r="CE7" s="335"/>
      <c r="CF7" s="335"/>
      <c r="CG7" s="335"/>
      <c r="CH7" s="335"/>
      <c r="CI7" s="335"/>
      <c r="CJ7" s="335"/>
      <c r="CK7" s="335"/>
      <c r="CL7" s="335"/>
      <c r="CM7" s="335"/>
      <c r="CN7" s="335"/>
      <c r="CO7" s="335"/>
      <c r="CP7" s="335"/>
      <c r="CQ7" s="335"/>
      <c r="CR7" s="335"/>
      <c r="CS7" s="335"/>
      <c r="CT7" s="335"/>
      <c r="CU7" s="335"/>
      <c r="CV7" s="335"/>
      <c r="CW7" s="335"/>
      <c r="CX7" s="335"/>
      <c r="CY7" s="335"/>
      <c r="CZ7" s="335"/>
      <c r="DA7" s="335"/>
      <c r="DB7" s="335"/>
      <c r="DC7" s="335"/>
      <c r="DD7" s="335"/>
      <c r="DE7" s="335"/>
      <c r="DF7" s="335"/>
      <c r="DG7" s="335"/>
      <c r="DH7" s="335"/>
      <c r="DI7" s="335"/>
      <c r="DJ7" s="335"/>
      <c r="DK7" s="335"/>
      <c r="DL7" s="335"/>
      <c r="DM7" s="335"/>
      <c r="DN7" s="335"/>
      <c r="DO7" s="335"/>
      <c r="DP7" s="335"/>
      <c r="DQ7" s="335"/>
      <c r="DR7" s="335"/>
      <c r="DS7" s="335"/>
      <c r="DT7" s="335"/>
      <c r="DU7" s="335"/>
      <c r="DV7" s="335"/>
      <c r="DW7" s="335"/>
      <c r="DX7" s="335"/>
      <c r="DY7" s="335"/>
      <c r="DZ7" s="335"/>
      <c r="EA7" s="335"/>
      <c r="EB7" s="335"/>
      <c r="EC7" s="335"/>
      <c r="ED7" s="335"/>
      <c r="EE7" s="335"/>
      <c r="EF7" s="335"/>
      <c r="EG7" s="335"/>
      <c r="EH7" s="335"/>
      <c r="EI7" s="335"/>
      <c r="EJ7" s="335"/>
      <c r="EK7" s="335"/>
      <c r="EL7" s="335"/>
      <c r="EM7" s="335"/>
      <c r="EN7" s="335"/>
      <c r="EO7" s="335"/>
      <c r="EP7" s="335"/>
      <c r="EQ7" s="335"/>
      <c r="ER7" s="335"/>
      <c r="ES7" s="335"/>
      <c r="ET7" s="335"/>
      <c r="EU7" s="335"/>
      <c r="EV7" s="335"/>
      <c r="EW7" s="335"/>
      <c r="EX7" s="335"/>
      <c r="EY7" s="335"/>
      <c r="EZ7" s="335"/>
      <c r="FA7" s="335"/>
      <c r="FB7" s="335"/>
      <c r="FC7" s="335"/>
      <c r="FD7" s="335"/>
      <c r="FE7" s="335"/>
      <c r="FF7" s="335"/>
      <c r="FG7" s="335"/>
      <c r="FH7" s="335"/>
      <c r="FI7" s="335"/>
      <c r="FJ7" s="335"/>
      <c r="FK7" s="335"/>
      <c r="FL7" s="335"/>
      <c r="FM7" s="335"/>
      <c r="FN7" s="335"/>
      <c r="FO7" s="335"/>
      <c r="FP7" s="335"/>
      <c r="FQ7" s="335"/>
      <c r="FR7" s="335"/>
      <c r="FS7" s="335"/>
      <c r="FT7" s="335"/>
      <c r="FU7" s="335"/>
      <c r="FV7" s="335"/>
      <c r="FW7" s="335"/>
      <c r="FX7" s="335"/>
      <c r="FY7" s="335"/>
      <c r="FZ7" s="335"/>
      <c r="GA7" s="335"/>
      <c r="GB7" s="335"/>
      <c r="GC7" s="335"/>
      <c r="GD7" s="335"/>
      <c r="GE7" s="335"/>
      <c r="GF7" s="335"/>
      <c r="GG7" s="335"/>
    </row>
    <row r="8" spans="1:189" s="519" customFormat="1">
      <c r="A8" s="1">
        <v>3</v>
      </c>
      <c r="B8" s="1" t="s">
        <v>420</v>
      </c>
      <c r="C8" s="349" t="s">
        <v>428</v>
      </c>
      <c r="D8" s="1">
        <v>2</v>
      </c>
      <c r="E8" s="514" t="s">
        <v>429</v>
      </c>
      <c r="F8" s="354" t="s">
        <v>423</v>
      </c>
      <c r="G8" s="349" t="s">
        <v>424</v>
      </c>
      <c r="H8" s="516" t="s">
        <v>341</v>
      </c>
      <c r="I8" s="551">
        <v>121</v>
      </c>
      <c r="J8" s="551">
        <v>113</v>
      </c>
      <c r="K8" s="370">
        <f t="shared" si="0"/>
        <v>234</v>
      </c>
      <c r="L8" s="515">
        <v>48</v>
      </c>
      <c r="M8" s="1">
        <v>56</v>
      </c>
      <c r="N8" s="1">
        <v>48</v>
      </c>
      <c r="O8" s="1">
        <v>62</v>
      </c>
      <c r="P8" s="1">
        <v>65</v>
      </c>
      <c r="Q8" s="1">
        <v>63</v>
      </c>
      <c r="R8" s="1">
        <v>51</v>
      </c>
      <c r="S8" s="1">
        <v>68</v>
      </c>
      <c r="T8" s="1">
        <v>67</v>
      </c>
      <c r="U8" s="1">
        <v>71</v>
      </c>
      <c r="V8" s="1">
        <v>78</v>
      </c>
      <c r="W8" s="516">
        <v>85</v>
      </c>
      <c r="X8" s="558">
        <f t="shared" si="1"/>
        <v>357</v>
      </c>
      <c r="Y8" s="558">
        <f t="shared" si="1"/>
        <v>405</v>
      </c>
      <c r="Z8" s="558">
        <f t="shared" si="2"/>
        <v>762</v>
      </c>
      <c r="AA8" s="515">
        <v>82</v>
      </c>
      <c r="AB8" s="1">
        <v>85</v>
      </c>
      <c r="AC8" s="1">
        <v>70</v>
      </c>
      <c r="AD8" s="1">
        <v>94</v>
      </c>
      <c r="AE8" s="1">
        <v>78</v>
      </c>
      <c r="AF8" s="516">
        <v>88</v>
      </c>
      <c r="AG8" s="563">
        <f t="shared" si="3"/>
        <v>230</v>
      </c>
      <c r="AH8" s="548">
        <f t="shared" si="3"/>
        <v>267</v>
      </c>
      <c r="AI8" s="564">
        <f t="shared" si="4"/>
        <v>497</v>
      </c>
      <c r="AJ8" s="515">
        <v>60</v>
      </c>
      <c r="AK8" s="1">
        <v>85</v>
      </c>
      <c r="AL8" s="1">
        <v>60</v>
      </c>
      <c r="AM8" s="1">
        <v>99</v>
      </c>
      <c r="AN8" s="1">
        <v>52</v>
      </c>
      <c r="AO8" s="516">
        <v>72</v>
      </c>
      <c r="AP8" s="570">
        <f t="shared" si="5"/>
        <v>172</v>
      </c>
      <c r="AQ8" s="221">
        <f t="shared" si="5"/>
        <v>256</v>
      </c>
      <c r="AR8" s="574">
        <f t="shared" si="6"/>
        <v>428</v>
      </c>
      <c r="AS8" s="577">
        <f t="shared" si="7"/>
        <v>880</v>
      </c>
      <c r="AT8" s="577">
        <f t="shared" si="7"/>
        <v>1041</v>
      </c>
      <c r="AU8" s="577">
        <f t="shared" si="8"/>
        <v>1921</v>
      </c>
      <c r="AV8" s="517">
        <v>10</v>
      </c>
      <c r="AW8" s="518">
        <v>53</v>
      </c>
      <c r="AX8" s="518">
        <v>25</v>
      </c>
      <c r="AY8" s="518">
        <v>68</v>
      </c>
      <c r="AZ8" s="581">
        <f>SUM(AV8:AY8)</f>
        <v>156</v>
      </c>
      <c r="BA8" s="518" t="s">
        <v>137</v>
      </c>
      <c r="BB8" s="335"/>
      <c r="BC8" s="335"/>
      <c r="BD8" s="335"/>
      <c r="BE8" s="335"/>
      <c r="BF8" s="335"/>
      <c r="BG8" s="335"/>
      <c r="BH8" s="335"/>
      <c r="BI8" s="335"/>
      <c r="BJ8" s="335"/>
      <c r="BK8" s="335"/>
      <c r="BL8" s="335"/>
      <c r="BM8" s="335"/>
      <c r="BN8" s="335"/>
      <c r="BO8" s="335"/>
      <c r="BP8" s="335"/>
      <c r="BQ8" s="335"/>
      <c r="BR8" s="335"/>
      <c r="BS8" s="335"/>
      <c r="BT8" s="335"/>
      <c r="BU8" s="335"/>
      <c r="BV8" s="335"/>
      <c r="BW8" s="335"/>
      <c r="BX8" s="335"/>
      <c r="BY8" s="335"/>
      <c r="BZ8" s="335"/>
      <c r="CA8" s="335"/>
      <c r="CB8" s="335"/>
      <c r="CC8" s="335"/>
      <c r="CD8" s="335"/>
      <c r="CE8" s="335"/>
      <c r="CF8" s="335"/>
      <c r="CG8" s="335"/>
      <c r="CH8" s="335"/>
      <c r="CI8" s="335"/>
      <c r="CJ8" s="335"/>
      <c r="CK8" s="335"/>
      <c r="CL8" s="335"/>
      <c r="CM8" s="335"/>
      <c r="CN8" s="335"/>
      <c r="CO8" s="335"/>
      <c r="CP8" s="335"/>
      <c r="CQ8" s="335"/>
      <c r="CR8" s="335"/>
      <c r="CS8" s="335"/>
      <c r="CT8" s="335"/>
      <c r="CU8" s="335"/>
      <c r="CV8" s="335"/>
      <c r="CW8" s="335"/>
      <c r="CX8" s="335"/>
      <c r="CY8" s="335"/>
      <c r="CZ8" s="335"/>
      <c r="DA8" s="335"/>
      <c r="DB8" s="335"/>
      <c r="DC8" s="335"/>
      <c r="DD8" s="335"/>
      <c r="DE8" s="335"/>
      <c r="DF8" s="335"/>
      <c r="DG8" s="335"/>
      <c r="DH8" s="335"/>
      <c r="DI8" s="335"/>
      <c r="DJ8" s="335"/>
      <c r="DK8" s="335"/>
      <c r="DL8" s="335"/>
      <c r="DM8" s="335"/>
      <c r="DN8" s="335"/>
      <c r="DO8" s="335"/>
      <c r="DP8" s="335"/>
      <c r="DQ8" s="335"/>
      <c r="DR8" s="335"/>
      <c r="DS8" s="335"/>
      <c r="DT8" s="335"/>
      <c r="DU8" s="335"/>
      <c r="DV8" s="335"/>
      <c r="DW8" s="335"/>
      <c r="DX8" s="335"/>
      <c r="DY8" s="335"/>
      <c r="DZ8" s="335"/>
      <c r="EA8" s="335"/>
      <c r="EB8" s="335"/>
      <c r="EC8" s="335"/>
      <c r="ED8" s="335"/>
      <c r="EE8" s="335"/>
      <c r="EF8" s="335"/>
      <c r="EG8" s="335"/>
      <c r="EH8" s="335"/>
      <c r="EI8" s="335"/>
      <c r="EJ8" s="335"/>
      <c r="EK8" s="335"/>
      <c r="EL8" s="335"/>
      <c r="EM8" s="335"/>
      <c r="EN8" s="335"/>
      <c r="EO8" s="335"/>
      <c r="EP8" s="335"/>
      <c r="EQ8" s="335"/>
      <c r="ER8" s="335"/>
      <c r="ES8" s="335"/>
      <c r="ET8" s="335"/>
      <c r="EU8" s="335"/>
      <c r="EV8" s="335"/>
      <c r="EW8" s="335"/>
      <c r="EX8" s="335"/>
      <c r="EY8" s="335"/>
      <c r="EZ8" s="335"/>
      <c r="FA8" s="335"/>
      <c r="FB8" s="335"/>
      <c r="FC8" s="335"/>
      <c r="FD8" s="335"/>
      <c r="FE8" s="335"/>
      <c r="FF8" s="335"/>
      <c r="FG8" s="335"/>
      <c r="FH8" s="335"/>
      <c r="FI8" s="335"/>
      <c r="FJ8" s="335"/>
      <c r="FK8" s="335"/>
      <c r="FL8" s="335"/>
      <c r="FM8" s="335"/>
      <c r="FN8" s="335"/>
      <c r="FO8" s="335"/>
      <c r="FP8" s="335"/>
      <c r="FQ8" s="335"/>
      <c r="FR8" s="335"/>
      <c r="FS8" s="335"/>
      <c r="FT8" s="335"/>
      <c r="FU8" s="335"/>
      <c r="FV8" s="335"/>
      <c r="FW8" s="335"/>
      <c r="FX8" s="335"/>
      <c r="FY8" s="335"/>
      <c r="FZ8" s="335"/>
      <c r="GA8" s="335"/>
      <c r="GB8" s="335"/>
      <c r="GC8" s="335"/>
      <c r="GD8" s="335"/>
      <c r="GE8" s="335"/>
      <c r="GF8" s="335"/>
      <c r="GG8" s="335"/>
    </row>
    <row r="9" spans="1:189" s="519" customFormat="1">
      <c r="A9" s="1">
        <v>4</v>
      </c>
      <c r="B9" s="1" t="s">
        <v>420</v>
      </c>
      <c r="C9" s="349" t="s">
        <v>430</v>
      </c>
      <c r="D9" s="1">
        <v>6</v>
      </c>
      <c r="E9" s="514" t="s">
        <v>431</v>
      </c>
      <c r="F9" s="354" t="s">
        <v>432</v>
      </c>
      <c r="G9" s="349" t="s">
        <v>433</v>
      </c>
      <c r="H9" s="1" t="s">
        <v>58</v>
      </c>
      <c r="I9" s="551">
        <v>23</v>
      </c>
      <c r="J9" s="551">
        <v>13</v>
      </c>
      <c r="K9" s="370">
        <f t="shared" si="0"/>
        <v>36</v>
      </c>
      <c r="L9" s="1">
        <v>5</v>
      </c>
      <c r="M9" s="1">
        <v>1</v>
      </c>
      <c r="N9" s="1">
        <v>4</v>
      </c>
      <c r="O9" s="1">
        <v>6</v>
      </c>
      <c r="P9" s="1">
        <v>5</v>
      </c>
      <c r="Q9" s="1">
        <v>5</v>
      </c>
      <c r="R9" s="1">
        <v>3</v>
      </c>
      <c r="S9" s="1">
        <v>4</v>
      </c>
      <c r="T9" s="1">
        <v>6</v>
      </c>
      <c r="U9" s="1">
        <v>2</v>
      </c>
      <c r="V9" s="1">
        <v>3</v>
      </c>
      <c r="W9" s="1">
        <v>4</v>
      </c>
      <c r="X9" s="558">
        <f t="shared" si="1"/>
        <v>26</v>
      </c>
      <c r="Y9" s="558">
        <f t="shared" si="1"/>
        <v>22</v>
      </c>
      <c r="Z9" s="558">
        <f t="shared" si="2"/>
        <v>48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563">
        <f t="shared" si="3"/>
        <v>0</v>
      </c>
      <c r="AH9" s="548">
        <f t="shared" si="3"/>
        <v>0</v>
      </c>
      <c r="AI9" s="564">
        <f t="shared" si="4"/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570">
        <f t="shared" si="5"/>
        <v>0</v>
      </c>
      <c r="AQ9" s="221">
        <f t="shared" si="5"/>
        <v>0</v>
      </c>
      <c r="AR9" s="574">
        <f t="shared" si="6"/>
        <v>0</v>
      </c>
      <c r="AS9" s="577">
        <f t="shared" si="7"/>
        <v>49</v>
      </c>
      <c r="AT9" s="577">
        <f t="shared" si="7"/>
        <v>35</v>
      </c>
      <c r="AU9" s="577">
        <f t="shared" si="8"/>
        <v>84</v>
      </c>
      <c r="AV9" s="518">
        <v>2</v>
      </c>
      <c r="AW9" s="518">
        <v>7</v>
      </c>
      <c r="AX9" s="518">
        <v>0</v>
      </c>
      <c r="AY9" s="518">
        <v>0</v>
      </c>
      <c r="AZ9" s="581">
        <f t="shared" ref="AZ9:AZ35" si="9">SUM(AV9,AW9,AX9,AY9)</f>
        <v>9</v>
      </c>
      <c r="BA9" s="518" t="s">
        <v>425</v>
      </c>
      <c r="BB9" s="335"/>
      <c r="BC9" s="335"/>
      <c r="BD9" s="335"/>
      <c r="BE9" s="335"/>
      <c r="BF9" s="335"/>
      <c r="BG9" s="335"/>
      <c r="BH9" s="335"/>
      <c r="BI9" s="335"/>
      <c r="BJ9" s="335"/>
      <c r="BK9" s="335"/>
      <c r="BL9" s="335"/>
      <c r="BM9" s="335"/>
      <c r="BN9" s="335"/>
      <c r="BO9" s="335"/>
      <c r="BP9" s="335"/>
      <c r="BQ9" s="335"/>
      <c r="BR9" s="335"/>
      <c r="BS9" s="335"/>
      <c r="BT9" s="335"/>
      <c r="BU9" s="335"/>
      <c r="BV9" s="335"/>
      <c r="BW9" s="335"/>
      <c r="BX9" s="335"/>
      <c r="BY9" s="335"/>
      <c r="BZ9" s="335"/>
      <c r="CA9" s="335"/>
      <c r="CB9" s="335"/>
      <c r="CC9" s="335"/>
      <c r="CD9" s="335"/>
      <c r="CE9" s="335"/>
      <c r="CF9" s="335"/>
      <c r="CG9" s="335"/>
      <c r="CH9" s="335"/>
      <c r="CI9" s="335"/>
      <c r="CJ9" s="335"/>
      <c r="CK9" s="335"/>
      <c r="CL9" s="335"/>
      <c r="CM9" s="335"/>
      <c r="CN9" s="335"/>
      <c r="CO9" s="335"/>
      <c r="CP9" s="335"/>
      <c r="CQ9" s="335"/>
      <c r="CR9" s="335"/>
      <c r="CS9" s="335"/>
      <c r="CT9" s="335"/>
      <c r="CU9" s="335"/>
      <c r="CV9" s="335"/>
      <c r="CW9" s="335"/>
      <c r="CX9" s="335"/>
      <c r="CY9" s="335"/>
      <c r="CZ9" s="335"/>
      <c r="DA9" s="335"/>
      <c r="DB9" s="335"/>
      <c r="DC9" s="335"/>
      <c r="DD9" s="335"/>
      <c r="DE9" s="335"/>
      <c r="DF9" s="335"/>
      <c r="DG9" s="335"/>
      <c r="DH9" s="335"/>
      <c r="DI9" s="335"/>
      <c r="DJ9" s="335"/>
      <c r="DK9" s="335"/>
      <c r="DL9" s="335"/>
      <c r="DM9" s="335"/>
      <c r="DN9" s="335"/>
      <c r="DO9" s="335"/>
      <c r="DP9" s="335"/>
      <c r="DQ9" s="335"/>
      <c r="DR9" s="335"/>
      <c r="DS9" s="335"/>
      <c r="DT9" s="335"/>
      <c r="DU9" s="335"/>
      <c r="DV9" s="335"/>
      <c r="DW9" s="335"/>
      <c r="DX9" s="335"/>
      <c r="DY9" s="335"/>
      <c r="DZ9" s="335"/>
      <c r="EA9" s="335"/>
      <c r="EB9" s="335"/>
      <c r="EC9" s="335"/>
      <c r="ED9" s="335"/>
      <c r="EE9" s="335"/>
      <c r="EF9" s="335"/>
      <c r="EG9" s="335"/>
      <c r="EH9" s="335"/>
      <c r="EI9" s="335"/>
      <c r="EJ9" s="335"/>
      <c r="EK9" s="335"/>
      <c r="EL9" s="335"/>
      <c r="EM9" s="335"/>
      <c r="EN9" s="335"/>
      <c r="EO9" s="335"/>
      <c r="EP9" s="335"/>
      <c r="EQ9" s="335"/>
      <c r="ER9" s="335"/>
      <c r="ES9" s="335"/>
      <c r="ET9" s="335"/>
      <c r="EU9" s="335"/>
      <c r="EV9" s="335"/>
      <c r="EW9" s="335"/>
      <c r="EX9" s="335"/>
      <c r="EY9" s="335"/>
      <c r="EZ9" s="335"/>
      <c r="FA9" s="335"/>
      <c r="FB9" s="335"/>
      <c r="FC9" s="335"/>
      <c r="FD9" s="335"/>
      <c r="FE9" s="335"/>
      <c r="FF9" s="335"/>
      <c r="FG9" s="335"/>
      <c r="FH9" s="335"/>
      <c r="FI9" s="335"/>
      <c r="FJ9" s="335"/>
      <c r="FK9" s="335"/>
      <c r="FL9" s="335"/>
      <c r="FM9" s="335"/>
      <c r="FN9" s="335"/>
      <c r="FO9" s="335"/>
      <c r="FP9" s="335"/>
      <c r="FQ9" s="335"/>
      <c r="FR9" s="335"/>
      <c r="FS9" s="335"/>
      <c r="FT9" s="335"/>
      <c r="FU9" s="335"/>
      <c r="FV9" s="335"/>
      <c r="FW9" s="335"/>
      <c r="FX9" s="335"/>
      <c r="FY9" s="335"/>
      <c r="FZ9" s="335"/>
      <c r="GA9" s="335"/>
      <c r="GB9" s="335"/>
      <c r="GC9" s="335"/>
      <c r="GD9" s="335"/>
      <c r="GE9" s="335"/>
      <c r="GF9" s="335"/>
      <c r="GG9" s="335"/>
    </row>
    <row r="10" spans="1:189" s="519" customFormat="1">
      <c r="A10" s="1">
        <v>5</v>
      </c>
      <c r="B10" s="1" t="s">
        <v>420</v>
      </c>
      <c r="C10" s="349" t="s">
        <v>434</v>
      </c>
      <c r="D10" s="1">
        <v>8</v>
      </c>
      <c r="E10" s="514" t="s">
        <v>435</v>
      </c>
      <c r="F10" s="354" t="s">
        <v>432</v>
      </c>
      <c r="G10" s="349" t="s">
        <v>433</v>
      </c>
      <c r="H10" s="1" t="s">
        <v>58</v>
      </c>
      <c r="I10" s="551">
        <v>14</v>
      </c>
      <c r="J10" s="551">
        <v>13</v>
      </c>
      <c r="K10" s="370">
        <f t="shared" si="0"/>
        <v>27</v>
      </c>
      <c r="L10" s="1">
        <v>11</v>
      </c>
      <c r="M10" s="1">
        <v>11</v>
      </c>
      <c r="N10" s="1">
        <v>12</v>
      </c>
      <c r="O10" s="1">
        <v>7</v>
      </c>
      <c r="P10" s="1">
        <v>6</v>
      </c>
      <c r="Q10" s="1">
        <v>8</v>
      </c>
      <c r="R10" s="1">
        <v>8</v>
      </c>
      <c r="S10" s="1">
        <v>6</v>
      </c>
      <c r="T10" s="1">
        <v>8</v>
      </c>
      <c r="U10" s="1">
        <v>5</v>
      </c>
      <c r="V10" s="1">
        <v>10</v>
      </c>
      <c r="W10" s="1">
        <v>5</v>
      </c>
      <c r="X10" s="558">
        <f t="shared" si="1"/>
        <v>55</v>
      </c>
      <c r="Y10" s="558">
        <f t="shared" si="1"/>
        <v>42</v>
      </c>
      <c r="Z10" s="558">
        <f t="shared" si="2"/>
        <v>97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563">
        <f t="shared" si="3"/>
        <v>0</v>
      </c>
      <c r="AH10" s="548">
        <f t="shared" si="3"/>
        <v>0</v>
      </c>
      <c r="AI10" s="564">
        <f t="shared" si="4"/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570">
        <f t="shared" si="5"/>
        <v>0</v>
      </c>
      <c r="AQ10" s="221">
        <f t="shared" si="5"/>
        <v>0</v>
      </c>
      <c r="AR10" s="574">
        <f t="shared" si="6"/>
        <v>0</v>
      </c>
      <c r="AS10" s="577">
        <f t="shared" si="7"/>
        <v>69</v>
      </c>
      <c r="AT10" s="577">
        <f t="shared" si="7"/>
        <v>55</v>
      </c>
      <c r="AU10" s="577">
        <f t="shared" si="8"/>
        <v>124</v>
      </c>
      <c r="AV10" s="518">
        <v>2</v>
      </c>
      <c r="AW10" s="518">
        <v>8</v>
      </c>
      <c r="AX10" s="518">
        <v>0</v>
      </c>
      <c r="AY10" s="518">
        <v>0</v>
      </c>
      <c r="AZ10" s="581">
        <f t="shared" si="9"/>
        <v>10</v>
      </c>
      <c r="BA10" s="518" t="s">
        <v>425</v>
      </c>
      <c r="BB10" s="335"/>
      <c r="BC10" s="335"/>
      <c r="BD10" s="335"/>
      <c r="BE10" s="335"/>
      <c r="BF10" s="335"/>
      <c r="BG10" s="335"/>
      <c r="BH10" s="335"/>
      <c r="BI10" s="335"/>
      <c r="BJ10" s="335"/>
      <c r="BK10" s="335"/>
      <c r="BL10" s="335"/>
      <c r="BM10" s="335"/>
      <c r="BN10" s="335"/>
      <c r="BO10" s="335"/>
      <c r="BP10" s="335"/>
      <c r="BQ10" s="335"/>
      <c r="BR10" s="335"/>
      <c r="BS10" s="335"/>
      <c r="BT10" s="335"/>
      <c r="BU10" s="335"/>
      <c r="BV10" s="335"/>
      <c r="BW10" s="335"/>
      <c r="BX10" s="335"/>
      <c r="BY10" s="335"/>
      <c r="BZ10" s="335"/>
      <c r="CA10" s="335"/>
      <c r="CB10" s="335"/>
      <c r="CC10" s="335"/>
      <c r="CD10" s="335"/>
      <c r="CE10" s="335"/>
      <c r="CF10" s="335"/>
      <c r="CG10" s="335"/>
      <c r="CH10" s="335"/>
      <c r="CI10" s="335"/>
      <c r="CJ10" s="335"/>
      <c r="CK10" s="335"/>
      <c r="CL10" s="335"/>
      <c r="CM10" s="335"/>
      <c r="CN10" s="335"/>
      <c r="CO10" s="335"/>
      <c r="CP10" s="335"/>
      <c r="CQ10" s="335"/>
      <c r="CR10" s="335"/>
      <c r="CS10" s="335"/>
      <c r="CT10" s="335"/>
      <c r="CU10" s="335"/>
      <c r="CV10" s="335"/>
      <c r="CW10" s="335"/>
      <c r="CX10" s="335"/>
      <c r="CY10" s="335"/>
      <c r="CZ10" s="335"/>
      <c r="DA10" s="335"/>
      <c r="DB10" s="335"/>
      <c r="DC10" s="335"/>
      <c r="DD10" s="335"/>
      <c r="DE10" s="335"/>
      <c r="DF10" s="335"/>
      <c r="DG10" s="335"/>
      <c r="DH10" s="335"/>
      <c r="DI10" s="335"/>
      <c r="DJ10" s="335"/>
      <c r="DK10" s="335"/>
      <c r="DL10" s="335"/>
      <c r="DM10" s="335"/>
      <c r="DN10" s="335"/>
      <c r="DO10" s="335"/>
      <c r="DP10" s="335"/>
      <c r="DQ10" s="335"/>
      <c r="DR10" s="335"/>
      <c r="DS10" s="335"/>
      <c r="DT10" s="335"/>
      <c r="DU10" s="335"/>
      <c r="DV10" s="335"/>
      <c r="DW10" s="335"/>
      <c r="DX10" s="335"/>
      <c r="DY10" s="335"/>
      <c r="DZ10" s="335"/>
      <c r="EA10" s="335"/>
      <c r="EB10" s="335"/>
      <c r="EC10" s="335"/>
      <c r="ED10" s="335"/>
      <c r="EE10" s="335"/>
      <c r="EF10" s="335"/>
      <c r="EG10" s="335"/>
      <c r="EH10" s="335"/>
      <c r="EI10" s="335"/>
      <c r="EJ10" s="335"/>
      <c r="EK10" s="335"/>
      <c r="EL10" s="335"/>
      <c r="EM10" s="335"/>
      <c r="EN10" s="335"/>
      <c r="EO10" s="335"/>
      <c r="EP10" s="335"/>
      <c r="EQ10" s="335"/>
      <c r="ER10" s="335"/>
      <c r="ES10" s="335"/>
      <c r="ET10" s="335"/>
      <c r="EU10" s="335"/>
      <c r="EV10" s="335"/>
      <c r="EW10" s="335"/>
      <c r="EX10" s="335"/>
      <c r="EY10" s="335"/>
      <c r="EZ10" s="335"/>
      <c r="FA10" s="335"/>
      <c r="FB10" s="335"/>
      <c r="FC10" s="335"/>
      <c r="FD10" s="335"/>
      <c r="FE10" s="335"/>
      <c r="FF10" s="335"/>
      <c r="FG10" s="335"/>
      <c r="FH10" s="335"/>
      <c r="FI10" s="335"/>
      <c r="FJ10" s="335"/>
      <c r="FK10" s="335"/>
      <c r="FL10" s="335"/>
      <c r="FM10" s="335"/>
      <c r="FN10" s="335"/>
      <c r="FO10" s="335"/>
      <c r="FP10" s="335"/>
      <c r="FQ10" s="335"/>
      <c r="FR10" s="335"/>
      <c r="FS10" s="335"/>
      <c r="FT10" s="335"/>
      <c r="FU10" s="335"/>
      <c r="FV10" s="335"/>
      <c r="FW10" s="335"/>
      <c r="FX10" s="335"/>
      <c r="FY10" s="335"/>
      <c r="FZ10" s="335"/>
      <c r="GA10" s="335"/>
      <c r="GB10" s="335"/>
      <c r="GC10" s="335"/>
      <c r="GD10" s="335"/>
      <c r="GE10" s="335"/>
      <c r="GF10" s="335"/>
      <c r="GG10" s="335"/>
    </row>
    <row r="11" spans="1:189" s="519" customFormat="1">
      <c r="A11" s="1">
        <v>6</v>
      </c>
      <c r="B11" s="1" t="s">
        <v>420</v>
      </c>
      <c r="C11" s="349" t="s">
        <v>436</v>
      </c>
      <c r="D11" s="1">
        <v>6</v>
      </c>
      <c r="E11" s="514" t="s">
        <v>386</v>
      </c>
      <c r="F11" s="354" t="s">
        <v>437</v>
      </c>
      <c r="G11" s="349" t="s">
        <v>438</v>
      </c>
      <c r="H11" s="1" t="s">
        <v>60</v>
      </c>
      <c r="I11" s="551">
        <v>24</v>
      </c>
      <c r="J11" s="551">
        <v>32</v>
      </c>
      <c r="K11" s="370">
        <f t="shared" si="0"/>
        <v>56</v>
      </c>
      <c r="L11" s="1">
        <v>12</v>
      </c>
      <c r="M11" s="1">
        <v>20</v>
      </c>
      <c r="N11" s="1">
        <v>13</v>
      </c>
      <c r="O11" s="1">
        <v>16</v>
      </c>
      <c r="P11" s="1">
        <v>15</v>
      </c>
      <c r="Q11" s="1">
        <v>19</v>
      </c>
      <c r="R11" s="1">
        <v>17</v>
      </c>
      <c r="S11" s="1">
        <v>16</v>
      </c>
      <c r="T11" s="1">
        <v>15</v>
      </c>
      <c r="U11" s="1">
        <v>19</v>
      </c>
      <c r="V11" s="1">
        <v>15</v>
      </c>
      <c r="W11" s="1">
        <v>15</v>
      </c>
      <c r="X11" s="558">
        <f t="shared" si="1"/>
        <v>87</v>
      </c>
      <c r="Y11" s="558">
        <f t="shared" si="1"/>
        <v>105</v>
      </c>
      <c r="Z11" s="558">
        <f t="shared" si="2"/>
        <v>192</v>
      </c>
      <c r="AA11" s="1">
        <v>6</v>
      </c>
      <c r="AB11" s="1">
        <v>8</v>
      </c>
      <c r="AC11" s="1">
        <v>14</v>
      </c>
      <c r="AD11" s="1">
        <v>6</v>
      </c>
      <c r="AE11" s="1">
        <v>18</v>
      </c>
      <c r="AF11" s="1">
        <v>11</v>
      </c>
      <c r="AG11" s="563">
        <f t="shared" si="3"/>
        <v>38</v>
      </c>
      <c r="AH11" s="548">
        <f t="shared" si="3"/>
        <v>25</v>
      </c>
      <c r="AI11" s="564">
        <f t="shared" si="4"/>
        <v>63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570">
        <f t="shared" si="5"/>
        <v>0</v>
      </c>
      <c r="AQ11" s="221">
        <f t="shared" si="5"/>
        <v>0</v>
      </c>
      <c r="AR11" s="574">
        <f t="shared" si="6"/>
        <v>0</v>
      </c>
      <c r="AS11" s="577">
        <f t="shared" si="7"/>
        <v>149</v>
      </c>
      <c r="AT11" s="577">
        <f t="shared" si="7"/>
        <v>162</v>
      </c>
      <c r="AU11" s="577">
        <f t="shared" si="8"/>
        <v>311</v>
      </c>
      <c r="AV11" s="518">
        <v>2</v>
      </c>
      <c r="AW11" s="518">
        <v>4</v>
      </c>
      <c r="AX11" s="518">
        <v>3</v>
      </c>
      <c r="AY11" s="518">
        <v>0</v>
      </c>
      <c r="AZ11" s="581">
        <f t="shared" si="9"/>
        <v>9</v>
      </c>
      <c r="BA11" s="518" t="s">
        <v>425</v>
      </c>
      <c r="BB11" s="335"/>
      <c r="BC11" s="335"/>
      <c r="BD11" s="335"/>
      <c r="BE11" s="335"/>
      <c r="BF11" s="335"/>
      <c r="BG11" s="335"/>
      <c r="BH11" s="335"/>
      <c r="BI11" s="335"/>
      <c r="BJ11" s="335"/>
      <c r="BK11" s="335"/>
      <c r="BL11" s="335"/>
      <c r="BM11" s="335"/>
      <c r="BN11" s="335"/>
      <c r="BO11" s="335"/>
      <c r="BP11" s="335"/>
      <c r="BQ11" s="335"/>
      <c r="BR11" s="335"/>
      <c r="BS11" s="335"/>
      <c r="BT11" s="335"/>
      <c r="BU11" s="335"/>
      <c r="BV11" s="335"/>
      <c r="BW11" s="335"/>
      <c r="BX11" s="335"/>
      <c r="BY11" s="335"/>
      <c r="BZ11" s="335"/>
      <c r="CA11" s="335"/>
      <c r="CB11" s="335"/>
      <c r="CC11" s="335"/>
      <c r="CD11" s="335"/>
      <c r="CE11" s="335"/>
      <c r="CF11" s="335"/>
      <c r="CG11" s="335"/>
      <c r="CH11" s="335"/>
      <c r="CI11" s="335"/>
      <c r="CJ11" s="335"/>
      <c r="CK11" s="335"/>
      <c r="CL11" s="335"/>
      <c r="CM11" s="335"/>
      <c r="CN11" s="335"/>
      <c r="CO11" s="335"/>
      <c r="CP11" s="335"/>
      <c r="CQ11" s="335"/>
      <c r="CR11" s="335"/>
      <c r="CS11" s="335"/>
      <c r="CT11" s="335"/>
      <c r="CU11" s="335"/>
      <c r="CV11" s="335"/>
      <c r="CW11" s="335"/>
      <c r="CX11" s="335"/>
      <c r="CY11" s="335"/>
      <c r="CZ11" s="335"/>
      <c r="DA11" s="335"/>
      <c r="DB11" s="335"/>
      <c r="DC11" s="335"/>
      <c r="DD11" s="335"/>
      <c r="DE11" s="335"/>
      <c r="DF11" s="335"/>
      <c r="DG11" s="335"/>
      <c r="DH11" s="335"/>
      <c r="DI11" s="335"/>
      <c r="DJ11" s="335"/>
      <c r="DK11" s="335"/>
      <c r="DL11" s="335"/>
      <c r="DM11" s="335"/>
      <c r="DN11" s="335"/>
      <c r="DO11" s="335"/>
      <c r="DP11" s="335"/>
      <c r="DQ11" s="335"/>
      <c r="DR11" s="335"/>
      <c r="DS11" s="335"/>
      <c r="DT11" s="335"/>
      <c r="DU11" s="335"/>
      <c r="DV11" s="335"/>
      <c r="DW11" s="335"/>
      <c r="DX11" s="335"/>
      <c r="DY11" s="335"/>
      <c r="DZ11" s="335"/>
      <c r="EA11" s="335"/>
      <c r="EB11" s="335"/>
      <c r="EC11" s="335"/>
      <c r="ED11" s="335"/>
      <c r="EE11" s="335"/>
      <c r="EF11" s="335"/>
      <c r="EG11" s="335"/>
      <c r="EH11" s="335"/>
      <c r="EI11" s="335"/>
      <c r="EJ11" s="335"/>
      <c r="EK11" s="335"/>
      <c r="EL11" s="335"/>
      <c r="EM11" s="335"/>
      <c r="EN11" s="335"/>
      <c r="EO11" s="335"/>
      <c r="EP11" s="335"/>
      <c r="EQ11" s="335"/>
      <c r="ER11" s="335"/>
      <c r="ES11" s="335"/>
      <c r="ET11" s="335"/>
      <c r="EU11" s="335"/>
      <c r="EV11" s="335"/>
      <c r="EW11" s="335"/>
      <c r="EX11" s="335"/>
      <c r="EY11" s="335"/>
      <c r="EZ11" s="335"/>
      <c r="FA11" s="335"/>
      <c r="FB11" s="335"/>
      <c r="FC11" s="335"/>
      <c r="FD11" s="335"/>
      <c r="FE11" s="335"/>
      <c r="FF11" s="335"/>
      <c r="FG11" s="335"/>
      <c r="FH11" s="335"/>
      <c r="FI11" s="335"/>
      <c r="FJ11" s="335"/>
      <c r="FK11" s="335"/>
      <c r="FL11" s="335"/>
      <c r="FM11" s="335"/>
      <c r="FN11" s="335"/>
      <c r="FO11" s="335"/>
      <c r="FP11" s="335"/>
      <c r="FQ11" s="335"/>
      <c r="FR11" s="335"/>
      <c r="FS11" s="335"/>
      <c r="FT11" s="335"/>
      <c r="FU11" s="335"/>
      <c r="FV11" s="335"/>
      <c r="FW11" s="335"/>
      <c r="FX11" s="335"/>
      <c r="FY11" s="335"/>
      <c r="FZ11" s="335"/>
      <c r="GA11" s="335"/>
      <c r="GB11" s="335"/>
      <c r="GC11" s="335"/>
      <c r="GD11" s="335"/>
      <c r="GE11" s="335"/>
      <c r="GF11" s="335"/>
      <c r="GG11" s="335"/>
    </row>
    <row r="12" spans="1:189" s="519" customFormat="1">
      <c r="A12" s="1">
        <v>7</v>
      </c>
      <c r="B12" s="1" t="s">
        <v>420</v>
      </c>
      <c r="C12" s="349" t="s">
        <v>439</v>
      </c>
      <c r="D12" s="1">
        <v>5</v>
      </c>
      <c r="E12" s="514" t="s">
        <v>440</v>
      </c>
      <c r="F12" s="354" t="s">
        <v>437</v>
      </c>
      <c r="G12" s="349" t="s">
        <v>438</v>
      </c>
      <c r="H12" s="1" t="s">
        <v>441</v>
      </c>
      <c r="I12" s="551">
        <v>12</v>
      </c>
      <c r="J12" s="551">
        <v>7</v>
      </c>
      <c r="K12" s="370">
        <f t="shared" si="0"/>
        <v>19</v>
      </c>
      <c r="L12" s="1">
        <v>12</v>
      </c>
      <c r="M12" s="1">
        <v>9</v>
      </c>
      <c r="N12" s="1">
        <v>6</v>
      </c>
      <c r="O12" s="1">
        <v>4</v>
      </c>
      <c r="P12" s="1">
        <v>4</v>
      </c>
      <c r="Q12" s="1">
        <v>7</v>
      </c>
      <c r="R12" s="1">
        <v>10</v>
      </c>
      <c r="S12" s="1">
        <v>11</v>
      </c>
      <c r="T12" s="1">
        <v>10</v>
      </c>
      <c r="U12" s="1">
        <v>2</v>
      </c>
      <c r="V12" s="1">
        <v>12</v>
      </c>
      <c r="W12" s="1">
        <v>8</v>
      </c>
      <c r="X12" s="558">
        <f t="shared" si="1"/>
        <v>54</v>
      </c>
      <c r="Y12" s="558">
        <f t="shared" si="1"/>
        <v>41</v>
      </c>
      <c r="Z12" s="558">
        <f t="shared" si="2"/>
        <v>95</v>
      </c>
      <c r="AA12" s="1">
        <v>6</v>
      </c>
      <c r="AB12" s="1">
        <v>9</v>
      </c>
      <c r="AC12" s="1">
        <v>8</v>
      </c>
      <c r="AD12" s="1">
        <v>3</v>
      </c>
      <c r="AE12" s="1">
        <v>4</v>
      </c>
      <c r="AF12" s="1">
        <v>4</v>
      </c>
      <c r="AG12" s="563">
        <f t="shared" si="3"/>
        <v>18</v>
      </c>
      <c r="AH12" s="548">
        <f t="shared" si="3"/>
        <v>16</v>
      </c>
      <c r="AI12" s="564">
        <f t="shared" si="4"/>
        <v>34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570">
        <f t="shared" si="5"/>
        <v>0</v>
      </c>
      <c r="AQ12" s="221">
        <f t="shared" si="5"/>
        <v>0</v>
      </c>
      <c r="AR12" s="574">
        <f t="shared" si="6"/>
        <v>0</v>
      </c>
      <c r="AS12" s="577">
        <f t="shared" si="7"/>
        <v>84</v>
      </c>
      <c r="AT12" s="577">
        <f t="shared" si="7"/>
        <v>64</v>
      </c>
      <c r="AU12" s="577">
        <f t="shared" si="8"/>
        <v>148</v>
      </c>
      <c r="AV12" s="518">
        <v>3</v>
      </c>
      <c r="AW12" s="518">
        <v>3</v>
      </c>
      <c r="AX12" s="518">
        <v>3</v>
      </c>
      <c r="AY12" s="518">
        <v>0</v>
      </c>
      <c r="AZ12" s="581">
        <f t="shared" si="9"/>
        <v>9</v>
      </c>
      <c r="BA12" s="518" t="s">
        <v>425</v>
      </c>
      <c r="BB12" s="335"/>
      <c r="BC12" s="335"/>
      <c r="BD12" s="335"/>
      <c r="BE12" s="335"/>
      <c r="BF12" s="335"/>
      <c r="BG12" s="335"/>
      <c r="BH12" s="335"/>
      <c r="BI12" s="335"/>
      <c r="BJ12" s="335"/>
      <c r="BK12" s="335"/>
      <c r="BL12" s="335"/>
      <c r="BM12" s="335"/>
      <c r="BN12" s="335"/>
      <c r="BO12" s="335"/>
      <c r="BP12" s="335"/>
      <c r="BQ12" s="335"/>
      <c r="BR12" s="335"/>
      <c r="BS12" s="335"/>
      <c r="BT12" s="335"/>
      <c r="BU12" s="335"/>
      <c r="BV12" s="335"/>
      <c r="BW12" s="335"/>
      <c r="BX12" s="335"/>
      <c r="BY12" s="335"/>
      <c r="BZ12" s="335"/>
      <c r="CA12" s="335"/>
      <c r="CB12" s="335"/>
      <c r="CC12" s="335"/>
      <c r="CD12" s="335"/>
      <c r="CE12" s="335"/>
      <c r="CF12" s="335"/>
      <c r="CG12" s="335"/>
      <c r="CH12" s="335"/>
      <c r="CI12" s="335"/>
      <c r="CJ12" s="335"/>
      <c r="CK12" s="335"/>
      <c r="CL12" s="335"/>
      <c r="CM12" s="335"/>
      <c r="CN12" s="335"/>
      <c r="CO12" s="335"/>
      <c r="CP12" s="335"/>
      <c r="CQ12" s="335"/>
      <c r="CR12" s="335"/>
      <c r="CS12" s="335"/>
      <c r="CT12" s="335"/>
      <c r="CU12" s="335"/>
      <c r="CV12" s="335"/>
      <c r="CW12" s="335"/>
      <c r="CX12" s="335"/>
      <c r="CY12" s="335"/>
      <c r="CZ12" s="335"/>
      <c r="DA12" s="335"/>
      <c r="DB12" s="335"/>
      <c r="DC12" s="335"/>
      <c r="DD12" s="335"/>
      <c r="DE12" s="335"/>
      <c r="DF12" s="335"/>
      <c r="DG12" s="335"/>
      <c r="DH12" s="335"/>
      <c r="DI12" s="335"/>
      <c r="DJ12" s="335"/>
      <c r="DK12" s="335"/>
      <c r="DL12" s="335"/>
      <c r="DM12" s="335"/>
      <c r="DN12" s="335"/>
      <c r="DO12" s="335"/>
      <c r="DP12" s="335"/>
      <c r="DQ12" s="335"/>
      <c r="DR12" s="335"/>
      <c r="DS12" s="335"/>
      <c r="DT12" s="335"/>
      <c r="DU12" s="335"/>
      <c r="DV12" s="335"/>
      <c r="DW12" s="335"/>
      <c r="DX12" s="335"/>
      <c r="DY12" s="335"/>
      <c r="DZ12" s="335"/>
      <c r="EA12" s="335"/>
      <c r="EB12" s="335"/>
      <c r="EC12" s="335"/>
      <c r="ED12" s="335"/>
      <c r="EE12" s="335"/>
      <c r="EF12" s="335"/>
      <c r="EG12" s="335"/>
      <c r="EH12" s="335"/>
      <c r="EI12" s="335"/>
      <c r="EJ12" s="335"/>
      <c r="EK12" s="335"/>
      <c r="EL12" s="335"/>
      <c r="EM12" s="335"/>
      <c r="EN12" s="335"/>
      <c r="EO12" s="335"/>
      <c r="EP12" s="335"/>
      <c r="EQ12" s="335"/>
      <c r="ER12" s="335"/>
      <c r="ES12" s="335"/>
      <c r="ET12" s="335"/>
      <c r="EU12" s="335"/>
      <c r="EV12" s="335"/>
      <c r="EW12" s="335"/>
      <c r="EX12" s="335"/>
      <c r="EY12" s="335"/>
      <c r="EZ12" s="335"/>
      <c r="FA12" s="335"/>
      <c r="FB12" s="335"/>
      <c r="FC12" s="335"/>
      <c r="FD12" s="335"/>
      <c r="FE12" s="335"/>
      <c r="FF12" s="335"/>
      <c r="FG12" s="335"/>
      <c r="FH12" s="335"/>
      <c r="FI12" s="335"/>
      <c r="FJ12" s="335"/>
      <c r="FK12" s="335"/>
      <c r="FL12" s="335"/>
      <c r="FM12" s="335"/>
      <c r="FN12" s="335"/>
      <c r="FO12" s="335"/>
      <c r="FP12" s="335"/>
      <c r="FQ12" s="335"/>
      <c r="FR12" s="335"/>
      <c r="FS12" s="335"/>
      <c r="FT12" s="335"/>
      <c r="FU12" s="335"/>
      <c r="FV12" s="335"/>
      <c r="FW12" s="335"/>
      <c r="FX12" s="335"/>
      <c r="FY12" s="335"/>
      <c r="FZ12" s="335"/>
      <c r="GA12" s="335"/>
      <c r="GB12" s="335"/>
      <c r="GC12" s="335"/>
      <c r="GD12" s="335"/>
      <c r="GE12" s="335"/>
      <c r="GF12" s="335"/>
      <c r="GG12" s="335"/>
    </row>
    <row r="13" spans="1:189" s="519" customFormat="1">
      <c r="A13" s="1">
        <v>8</v>
      </c>
      <c r="B13" s="1" t="s">
        <v>420</v>
      </c>
      <c r="C13" s="349" t="s">
        <v>442</v>
      </c>
      <c r="D13" s="1">
        <v>3</v>
      </c>
      <c r="E13" s="514" t="s">
        <v>443</v>
      </c>
      <c r="F13" s="354" t="s">
        <v>444</v>
      </c>
      <c r="G13" s="349" t="s">
        <v>445</v>
      </c>
      <c r="H13" s="1" t="s">
        <v>60</v>
      </c>
      <c r="I13" s="551">
        <v>11</v>
      </c>
      <c r="J13" s="551">
        <v>20</v>
      </c>
      <c r="K13" s="370">
        <f t="shared" si="0"/>
        <v>31</v>
      </c>
      <c r="L13" s="1">
        <v>8</v>
      </c>
      <c r="M13" s="1">
        <v>8</v>
      </c>
      <c r="N13" s="1">
        <v>9</v>
      </c>
      <c r="O13" s="1">
        <v>2</v>
      </c>
      <c r="P13" s="1">
        <v>11</v>
      </c>
      <c r="Q13" s="1">
        <v>5</v>
      </c>
      <c r="R13" s="1">
        <v>6</v>
      </c>
      <c r="S13" s="1">
        <v>12</v>
      </c>
      <c r="T13" s="1">
        <v>5</v>
      </c>
      <c r="U13" s="1">
        <v>6</v>
      </c>
      <c r="V13" s="1">
        <v>7</v>
      </c>
      <c r="W13" s="1">
        <v>3</v>
      </c>
      <c r="X13" s="558">
        <f t="shared" si="1"/>
        <v>46</v>
      </c>
      <c r="Y13" s="558">
        <f t="shared" si="1"/>
        <v>36</v>
      </c>
      <c r="Z13" s="558">
        <f t="shared" si="2"/>
        <v>82</v>
      </c>
      <c r="AA13" s="1">
        <v>9</v>
      </c>
      <c r="AB13" s="1">
        <v>16</v>
      </c>
      <c r="AC13" s="1">
        <v>8</v>
      </c>
      <c r="AD13" s="1">
        <v>10</v>
      </c>
      <c r="AE13" s="1">
        <v>9</v>
      </c>
      <c r="AF13" s="1">
        <v>13</v>
      </c>
      <c r="AG13" s="563">
        <f t="shared" si="3"/>
        <v>26</v>
      </c>
      <c r="AH13" s="548">
        <f t="shared" si="3"/>
        <v>39</v>
      </c>
      <c r="AI13" s="564">
        <f t="shared" si="4"/>
        <v>65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570">
        <f t="shared" si="5"/>
        <v>0</v>
      </c>
      <c r="AQ13" s="221">
        <f t="shared" si="5"/>
        <v>0</v>
      </c>
      <c r="AR13" s="574">
        <f t="shared" si="6"/>
        <v>0</v>
      </c>
      <c r="AS13" s="577">
        <f t="shared" si="7"/>
        <v>83</v>
      </c>
      <c r="AT13" s="577">
        <f t="shared" si="7"/>
        <v>95</v>
      </c>
      <c r="AU13" s="577">
        <f t="shared" si="8"/>
        <v>178</v>
      </c>
      <c r="AV13" s="518">
        <v>3</v>
      </c>
      <c r="AW13" s="518">
        <v>4</v>
      </c>
      <c r="AX13" s="518">
        <v>6</v>
      </c>
      <c r="AY13" s="518">
        <v>2</v>
      </c>
      <c r="AZ13" s="581">
        <f t="shared" si="9"/>
        <v>15</v>
      </c>
      <c r="BA13" s="518" t="s">
        <v>157</v>
      </c>
      <c r="BB13" s="335"/>
      <c r="BC13" s="335"/>
      <c r="BD13" s="335"/>
      <c r="BE13" s="335"/>
      <c r="BF13" s="335"/>
      <c r="BG13" s="335"/>
      <c r="BH13" s="335"/>
      <c r="BI13" s="335"/>
      <c r="BJ13" s="335"/>
      <c r="BK13" s="335"/>
      <c r="BL13" s="335"/>
      <c r="BM13" s="335"/>
      <c r="BN13" s="335"/>
      <c r="BO13" s="335"/>
      <c r="BP13" s="335"/>
      <c r="BQ13" s="335"/>
      <c r="BR13" s="335"/>
      <c r="BS13" s="335"/>
      <c r="BT13" s="335"/>
      <c r="BU13" s="335"/>
      <c r="BV13" s="335"/>
      <c r="BW13" s="335"/>
      <c r="BX13" s="335"/>
      <c r="BY13" s="335"/>
      <c r="BZ13" s="335"/>
      <c r="CA13" s="335"/>
      <c r="CB13" s="335"/>
      <c r="CC13" s="335"/>
      <c r="CD13" s="335"/>
      <c r="CE13" s="335"/>
      <c r="CF13" s="335"/>
      <c r="CG13" s="335"/>
      <c r="CH13" s="335"/>
      <c r="CI13" s="335"/>
      <c r="CJ13" s="335"/>
      <c r="CK13" s="335"/>
      <c r="CL13" s="335"/>
      <c r="CM13" s="335"/>
      <c r="CN13" s="335"/>
      <c r="CO13" s="335"/>
      <c r="CP13" s="335"/>
      <c r="CQ13" s="335"/>
      <c r="CR13" s="335"/>
      <c r="CS13" s="335"/>
      <c r="CT13" s="335"/>
      <c r="CU13" s="335"/>
      <c r="CV13" s="335"/>
      <c r="CW13" s="335"/>
      <c r="CX13" s="335"/>
      <c r="CY13" s="335"/>
      <c r="CZ13" s="335"/>
      <c r="DA13" s="335"/>
      <c r="DB13" s="335"/>
      <c r="DC13" s="335"/>
      <c r="DD13" s="335"/>
      <c r="DE13" s="335"/>
      <c r="DF13" s="335"/>
      <c r="DG13" s="335"/>
      <c r="DH13" s="335"/>
      <c r="DI13" s="335"/>
      <c r="DJ13" s="335"/>
      <c r="DK13" s="335"/>
      <c r="DL13" s="335"/>
      <c r="DM13" s="335"/>
      <c r="DN13" s="335"/>
      <c r="DO13" s="335"/>
      <c r="DP13" s="335"/>
      <c r="DQ13" s="335"/>
      <c r="DR13" s="335"/>
      <c r="DS13" s="335"/>
      <c r="DT13" s="335"/>
      <c r="DU13" s="335"/>
      <c r="DV13" s="335"/>
      <c r="DW13" s="335"/>
      <c r="DX13" s="335"/>
      <c r="DY13" s="335"/>
      <c r="DZ13" s="335"/>
      <c r="EA13" s="335"/>
      <c r="EB13" s="335"/>
      <c r="EC13" s="335"/>
      <c r="ED13" s="335"/>
      <c r="EE13" s="335"/>
      <c r="EF13" s="335"/>
      <c r="EG13" s="335"/>
      <c r="EH13" s="335"/>
      <c r="EI13" s="335"/>
      <c r="EJ13" s="335"/>
      <c r="EK13" s="335"/>
      <c r="EL13" s="335"/>
      <c r="EM13" s="335"/>
      <c r="EN13" s="335"/>
      <c r="EO13" s="335"/>
      <c r="EP13" s="335"/>
      <c r="EQ13" s="335"/>
      <c r="ER13" s="335"/>
      <c r="ES13" s="335"/>
      <c r="ET13" s="335"/>
      <c r="EU13" s="335"/>
      <c r="EV13" s="335"/>
      <c r="EW13" s="335"/>
      <c r="EX13" s="335"/>
      <c r="EY13" s="335"/>
      <c r="EZ13" s="335"/>
      <c r="FA13" s="335"/>
      <c r="FB13" s="335"/>
      <c r="FC13" s="335"/>
      <c r="FD13" s="335"/>
      <c r="FE13" s="335"/>
      <c r="FF13" s="335"/>
      <c r="FG13" s="335"/>
      <c r="FH13" s="335"/>
      <c r="FI13" s="335"/>
      <c r="FJ13" s="335"/>
      <c r="FK13" s="335"/>
      <c r="FL13" s="335"/>
      <c r="FM13" s="335"/>
      <c r="FN13" s="335"/>
      <c r="FO13" s="335"/>
      <c r="FP13" s="335"/>
      <c r="FQ13" s="335"/>
      <c r="FR13" s="335"/>
      <c r="FS13" s="335"/>
      <c r="FT13" s="335"/>
      <c r="FU13" s="335"/>
      <c r="FV13" s="335"/>
      <c r="FW13" s="335"/>
      <c r="FX13" s="335"/>
      <c r="FY13" s="335"/>
      <c r="FZ13" s="335"/>
      <c r="GA13" s="335"/>
      <c r="GB13" s="335"/>
      <c r="GC13" s="335"/>
      <c r="GD13" s="335"/>
      <c r="GE13" s="335"/>
      <c r="GF13" s="335"/>
      <c r="GG13" s="335"/>
    </row>
    <row r="14" spans="1:189" s="519" customFormat="1">
      <c r="A14" s="1">
        <v>9</v>
      </c>
      <c r="B14" s="1" t="s">
        <v>420</v>
      </c>
      <c r="C14" s="349" t="s">
        <v>446</v>
      </c>
      <c r="D14" s="1">
        <v>4</v>
      </c>
      <c r="E14" s="514" t="s">
        <v>447</v>
      </c>
      <c r="F14" s="354" t="s">
        <v>444</v>
      </c>
      <c r="G14" s="349" t="s">
        <v>445</v>
      </c>
      <c r="H14" s="1" t="s">
        <v>58</v>
      </c>
      <c r="I14" s="551">
        <v>12</v>
      </c>
      <c r="J14" s="551">
        <v>6</v>
      </c>
      <c r="K14" s="370">
        <f t="shared" si="0"/>
        <v>18</v>
      </c>
      <c r="L14" s="1">
        <v>8</v>
      </c>
      <c r="M14" s="1">
        <v>1</v>
      </c>
      <c r="N14" s="1">
        <v>8</v>
      </c>
      <c r="O14" s="1">
        <v>4</v>
      </c>
      <c r="P14" s="1">
        <v>3</v>
      </c>
      <c r="Q14" s="1">
        <v>3</v>
      </c>
      <c r="R14" s="1">
        <v>6</v>
      </c>
      <c r="S14" s="1">
        <v>2</v>
      </c>
      <c r="T14" s="1">
        <v>2</v>
      </c>
      <c r="U14" s="1">
        <v>6</v>
      </c>
      <c r="V14" s="1">
        <v>3</v>
      </c>
      <c r="W14" s="1">
        <v>2</v>
      </c>
      <c r="X14" s="558">
        <f t="shared" si="1"/>
        <v>30</v>
      </c>
      <c r="Y14" s="558">
        <f t="shared" si="1"/>
        <v>18</v>
      </c>
      <c r="Z14" s="558">
        <f t="shared" si="2"/>
        <v>48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563">
        <f t="shared" si="3"/>
        <v>0</v>
      </c>
      <c r="AH14" s="548">
        <f t="shared" si="3"/>
        <v>0</v>
      </c>
      <c r="AI14" s="564">
        <f t="shared" si="4"/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570">
        <f t="shared" si="5"/>
        <v>0</v>
      </c>
      <c r="AQ14" s="221">
        <f t="shared" si="5"/>
        <v>0</v>
      </c>
      <c r="AR14" s="574">
        <f t="shared" si="6"/>
        <v>0</v>
      </c>
      <c r="AS14" s="577">
        <f t="shared" si="7"/>
        <v>42</v>
      </c>
      <c r="AT14" s="577">
        <f t="shared" si="7"/>
        <v>24</v>
      </c>
      <c r="AU14" s="577">
        <f t="shared" si="8"/>
        <v>66</v>
      </c>
      <c r="AV14" s="518">
        <v>1</v>
      </c>
      <c r="AW14" s="518">
        <v>5</v>
      </c>
      <c r="AX14" s="518">
        <v>0</v>
      </c>
      <c r="AY14" s="518">
        <v>0</v>
      </c>
      <c r="AZ14" s="581">
        <f t="shared" si="9"/>
        <v>6</v>
      </c>
      <c r="BA14" s="518" t="s">
        <v>157</v>
      </c>
      <c r="BB14" s="335"/>
      <c r="BC14" s="335"/>
      <c r="BD14" s="335"/>
      <c r="BE14" s="335"/>
      <c r="BF14" s="335"/>
      <c r="BG14" s="335"/>
      <c r="BH14" s="335"/>
      <c r="BI14" s="335"/>
      <c r="BJ14" s="335"/>
      <c r="BK14" s="335"/>
      <c r="BL14" s="335"/>
      <c r="BM14" s="335"/>
      <c r="BN14" s="335"/>
      <c r="BO14" s="335"/>
      <c r="BP14" s="335"/>
      <c r="BQ14" s="335"/>
      <c r="BR14" s="335"/>
      <c r="BS14" s="335"/>
      <c r="BT14" s="335"/>
      <c r="BU14" s="335"/>
      <c r="BV14" s="335"/>
      <c r="BW14" s="335"/>
      <c r="BX14" s="335"/>
      <c r="BY14" s="335"/>
      <c r="BZ14" s="335"/>
      <c r="CA14" s="335"/>
      <c r="CB14" s="335"/>
      <c r="CC14" s="335"/>
      <c r="CD14" s="335"/>
      <c r="CE14" s="335"/>
      <c r="CF14" s="335"/>
      <c r="CG14" s="335"/>
      <c r="CH14" s="335"/>
      <c r="CI14" s="335"/>
      <c r="CJ14" s="335"/>
      <c r="CK14" s="335"/>
      <c r="CL14" s="335"/>
      <c r="CM14" s="335"/>
      <c r="CN14" s="335"/>
      <c r="CO14" s="335"/>
      <c r="CP14" s="335"/>
      <c r="CQ14" s="335"/>
      <c r="CR14" s="335"/>
      <c r="CS14" s="335"/>
      <c r="CT14" s="335"/>
      <c r="CU14" s="335"/>
      <c r="CV14" s="335"/>
      <c r="CW14" s="335"/>
      <c r="CX14" s="335"/>
      <c r="CY14" s="335"/>
      <c r="CZ14" s="335"/>
      <c r="DA14" s="335"/>
      <c r="DB14" s="335"/>
      <c r="DC14" s="335"/>
      <c r="DD14" s="335"/>
      <c r="DE14" s="335"/>
      <c r="DF14" s="335"/>
      <c r="DG14" s="335"/>
      <c r="DH14" s="335"/>
      <c r="DI14" s="335"/>
      <c r="DJ14" s="335"/>
      <c r="DK14" s="335"/>
      <c r="DL14" s="335"/>
      <c r="DM14" s="335"/>
      <c r="DN14" s="335"/>
      <c r="DO14" s="335"/>
      <c r="DP14" s="335"/>
      <c r="DQ14" s="335"/>
      <c r="DR14" s="335"/>
      <c r="DS14" s="335"/>
      <c r="DT14" s="335"/>
      <c r="DU14" s="335"/>
      <c r="DV14" s="335"/>
      <c r="DW14" s="335"/>
      <c r="DX14" s="335"/>
      <c r="DY14" s="335"/>
      <c r="DZ14" s="335"/>
      <c r="EA14" s="335"/>
      <c r="EB14" s="335"/>
      <c r="EC14" s="335"/>
      <c r="ED14" s="335"/>
      <c r="EE14" s="335"/>
      <c r="EF14" s="335"/>
      <c r="EG14" s="335"/>
      <c r="EH14" s="335"/>
      <c r="EI14" s="335"/>
      <c r="EJ14" s="335"/>
      <c r="EK14" s="335"/>
      <c r="EL14" s="335"/>
      <c r="EM14" s="335"/>
      <c r="EN14" s="335"/>
      <c r="EO14" s="335"/>
      <c r="EP14" s="335"/>
      <c r="EQ14" s="335"/>
      <c r="ER14" s="335"/>
      <c r="ES14" s="335"/>
      <c r="ET14" s="335"/>
      <c r="EU14" s="335"/>
      <c r="EV14" s="335"/>
      <c r="EW14" s="335"/>
      <c r="EX14" s="335"/>
      <c r="EY14" s="335"/>
      <c r="EZ14" s="335"/>
      <c r="FA14" s="335"/>
      <c r="FB14" s="335"/>
      <c r="FC14" s="335"/>
      <c r="FD14" s="335"/>
      <c r="FE14" s="335"/>
      <c r="FF14" s="335"/>
      <c r="FG14" s="335"/>
      <c r="FH14" s="335"/>
      <c r="FI14" s="335"/>
      <c r="FJ14" s="335"/>
      <c r="FK14" s="335"/>
      <c r="FL14" s="335"/>
      <c r="FM14" s="335"/>
      <c r="FN14" s="335"/>
      <c r="FO14" s="335"/>
      <c r="FP14" s="335"/>
      <c r="FQ14" s="335"/>
      <c r="FR14" s="335"/>
      <c r="FS14" s="335"/>
      <c r="FT14" s="335"/>
      <c r="FU14" s="335"/>
      <c r="FV14" s="335"/>
      <c r="FW14" s="335"/>
      <c r="FX14" s="335"/>
      <c r="FY14" s="335"/>
      <c r="FZ14" s="335"/>
      <c r="GA14" s="335"/>
      <c r="GB14" s="335"/>
      <c r="GC14" s="335"/>
      <c r="GD14" s="335"/>
      <c r="GE14" s="335"/>
      <c r="GF14" s="335"/>
      <c r="GG14" s="335"/>
    </row>
    <row r="15" spans="1:189" s="519" customFormat="1">
      <c r="A15" s="1">
        <v>10</v>
      </c>
      <c r="B15" s="1" t="s">
        <v>420</v>
      </c>
      <c r="C15" s="349" t="s">
        <v>448</v>
      </c>
      <c r="D15" s="1">
        <v>10</v>
      </c>
      <c r="E15" s="514" t="s">
        <v>448</v>
      </c>
      <c r="F15" s="354" t="s">
        <v>444</v>
      </c>
      <c r="G15" s="349" t="s">
        <v>445</v>
      </c>
      <c r="H15" s="1" t="s">
        <v>58</v>
      </c>
      <c r="I15" s="551">
        <v>25</v>
      </c>
      <c r="J15" s="551">
        <v>23</v>
      </c>
      <c r="K15" s="370">
        <f t="shared" si="0"/>
        <v>48</v>
      </c>
      <c r="L15" s="1">
        <v>10</v>
      </c>
      <c r="M15" s="1">
        <v>10</v>
      </c>
      <c r="N15" s="1">
        <v>3</v>
      </c>
      <c r="O15" s="1">
        <v>6</v>
      </c>
      <c r="P15" s="1">
        <v>13</v>
      </c>
      <c r="Q15" s="1">
        <v>6</v>
      </c>
      <c r="R15" s="1">
        <v>9</v>
      </c>
      <c r="S15" s="1">
        <v>12</v>
      </c>
      <c r="T15" s="1">
        <v>12</v>
      </c>
      <c r="U15" s="1">
        <v>8</v>
      </c>
      <c r="V15" s="1">
        <v>10</v>
      </c>
      <c r="W15" s="1">
        <v>9</v>
      </c>
      <c r="X15" s="558">
        <f t="shared" si="1"/>
        <v>57</v>
      </c>
      <c r="Y15" s="558">
        <f t="shared" si="1"/>
        <v>51</v>
      </c>
      <c r="Z15" s="558">
        <f t="shared" si="2"/>
        <v>108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563">
        <f t="shared" si="3"/>
        <v>0</v>
      </c>
      <c r="AH15" s="548">
        <f t="shared" si="3"/>
        <v>0</v>
      </c>
      <c r="AI15" s="564">
        <f t="shared" si="4"/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570">
        <f t="shared" si="5"/>
        <v>0</v>
      </c>
      <c r="AQ15" s="221">
        <f t="shared" si="5"/>
        <v>0</v>
      </c>
      <c r="AR15" s="574">
        <f t="shared" si="6"/>
        <v>0</v>
      </c>
      <c r="AS15" s="577">
        <f t="shared" si="7"/>
        <v>82</v>
      </c>
      <c r="AT15" s="577">
        <f t="shared" si="7"/>
        <v>74</v>
      </c>
      <c r="AU15" s="577">
        <f t="shared" si="8"/>
        <v>156</v>
      </c>
      <c r="AV15" s="518">
        <v>1</v>
      </c>
      <c r="AW15" s="518">
        <v>9</v>
      </c>
      <c r="AX15" s="518">
        <v>0</v>
      </c>
      <c r="AY15" s="518">
        <v>0</v>
      </c>
      <c r="AZ15" s="581">
        <f t="shared" si="9"/>
        <v>10</v>
      </c>
      <c r="BA15" s="518" t="s">
        <v>157</v>
      </c>
      <c r="BB15" s="335"/>
      <c r="BC15" s="335"/>
      <c r="BD15" s="335"/>
      <c r="BE15" s="335"/>
      <c r="BF15" s="335"/>
      <c r="BG15" s="335"/>
      <c r="BH15" s="335"/>
      <c r="BI15" s="335"/>
      <c r="BJ15" s="335"/>
      <c r="BK15" s="335"/>
      <c r="BL15" s="335"/>
      <c r="BM15" s="335"/>
      <c r="BN15" s="335"/>
      <c r="BO15" s="335"/>
      <c r="BP15" s="335"/>
      <c r="BQ15" s="335"/>
      <c r="BR15" s="335"/>
      <c r="BS15" s="335"/>
      <c r="BT15" s="335"/>
      <c r="BU15" s="335"/>
      <c r="BV15" s="335"/>
      <c r="BW15" s="335"/>
      <c r="BX15" s="335"/>
      <c r="BY15" s="335"/>
      <c r="BZ15" s="335"/>
      <c r="CA15" s="335"/>
      <c r="CB15" s="335"/>
      <c r="CC15" s="335"/>
      <c r="CD15" s="335"/>
      <c r="CE15" s="335"/>
      <c r="CF15" s="335"/>
      <c r="CG15" s="335"/>
      <c r="CH15" s="335"/>
      <c r="CI15" s="335"/>
      <c r="CJ15" s="335"/>
      <c r="CK15" s="335"/>
      <c r="CL15" s="335"/>
      <c r="CM15" s="335"/>
      <c r="CN15" s="335"/>
      <c r="CO15" s="335"/>
      <c r="CP15" s="335"/>
      <c r="CQ15" s="335"/>
      <c r="CR15" s="335"/>
      <c r="CS15" s="335"/>
      <c r="CT15" s="335"/>
      <c r="CU15" s="335"/>
      <c r="CV15" s="335"/>
      <c r="CW15" s="335"/>
      <c r="CX15" s="335"/>
      <c r="CY15" s="335"/>
      <c r="CZ15" s="335"/>
      <c r="DA15" s="335"/>
      <c r="DB15" s="335"/>
      <c r="DC15" s="335"/>
      <c r="DD15" s="335"/>
      <c r="DE15" s="335"/>
      <c r="DF15" s="335"/>
      <c r="DG15" s="335"/>
      <c r="DH15" s="335"/>
      <c r="DI15" s="335"/>
      <c r="DJ15" s="335"/>
      <c r="DK15" s="335"/>
      <c r="DL15" s="335"/>
      <c r="DM15" s="335"/>
      <c r="DN15" s="335"/>
      <c r="DO15" s="335"/>
      <c r="DP15" s="335"/>
      <c r="DQ15" s="335"/>
      <c r="DR15" s="335"/>
      <c r="DS15" s="335"/>
      <c r="DT15" s="335"/>
      <c r="DU15" s="335"/>
      <c r="DV15" s="335"/>
      <c r="DW15" s="335"/>
      <c r="DX15" s="335"/>
      <c r="DY15" s="335"/>
      <c r="DZ15" s="335"/>
      <c r="EA15" s="335"/>
      <c r="EB15" s="335"/>
      <c r="EC15" s="335"/>
      <c r="ED15" s="335"/>
      <c r="EE15" s="335"/>
      <c r="EF15" s="335"/>
      <c r="EG15" s="335"/>
      <c r="EH15" s="335"/>
      <c r="EI15" s="335"/>
      <c r="EJ15" s="335"/>
      <c r="EK15" s="335"/>
      <c r="EL15" s="335"/>
      <c r="EM15" s="335"/>
      <c r="EN15" s="335"/>
      <c r="EO15" s="335"/>
      <c r="EP15" s="335"/>
      <c r="EQ15" s="335"/>
      <c r="ER15" s="335"/>
      <c r="ES15" s="335"/>
      <c r="ET15" s="335"/>
      <c r="EU15" s="335"/>
      <c r="EV15" s="335"/>
      <c r="EW15" s="335"/>
      <c r="EX15" s="335"/>
      <c r="EY15" s="335"/>
      <c r="EZ15" s="335"/>
      <c r="FA15" s="335"/>
      <c r="FB15" s="335"/>
      <c r="FC15" s="335"/>
      <c r="FD15" s="335"/>
      <c r="FE15" s="335"/>
      <c r="FF15" s="335"/>
      <c r="FG15" s="335"/>
      <c r="FH15" s="335"/>
      <c r="FI15" s="335"/>
      <c r="FJ15" s="335"/>
      <c r="FK15" s="335"/>
      <c r="FL15" s="335"/>
      <c r="FM15" s="335"/>
      <c r="FN15" s="335"/>
      <c r="FO15" s="335"/>
      <c r="FP15" s="335"/>
      <c r="FQ15" s="335"/>
      <c r="FR15" s="335"/>
      <c r="FS15" s="335"/>
      <c r="FT15" s="335"/>
      <c r="FU15" s="335"/>
      <c r="FV15" s="335"/>
      <c r="FW15" s="335"/>
      <c r="FX15" s="335"/>
      <c r="FY15" s="335"/>
      <c r="FZ15" s="335"/>
      <c r="GA15" s="335"/>
      <c r="GB15" s="335"/>
      <c r="GC15" s="335"/>
      <c r="GD15" s="335"/>
      <c r="GE15" s="335"/>
      <c r="GF15" s="335"/>
      <c r="GG15" s="335"/>
    </row>
    <row r="16" spans="1:189" s="519" customFormat="1">
      <c r="A16" s="1">
        <v>11</v>
      </c>
      <c r="B16" s="1" t="s">
        <v>420</v>
      </c>
      <c r="C16" s="349" t="s">
        <v>449</v>
      </c>
      <c r="D16" s="1">
        <v>2</v>
      </c>
      <c r="E16" s="514" t="s">
        <v>450</v>
      </c>
      <c r="F16" s="354" t="s">
        <v>444</v>
      </c>
      <c r="G16" s="349" t="s">
        <v>451</v>
      </c>
      <c r="H16" s="1" t="s">
        <v>58</v>
      </c>
      <c r="I16" s="551">
        <v>17</v>
      </c>
      <c r="J16" s="551">
        <v>17</v>
      </c>
      <c r="K16" s="370">
        <f t="shared" si="0"/>
        <v>34</v>
      </c>
      <c r="L16" s="1">
        <v>7</v>
      </c>
      <c r="M16" s="1">
        <v>6</v>
      </c>
      <c r="N16" s="1">
        <v>3</v>
      </c>
      <c r="O16" s="1">
        <v>5</v>
      </c>
      <c r="P16" s="1">
        <v>4</v>
      </c>
      <c r="Q16" s="1">
        <v>7</v>
      </c>
      <c r="R16" s="1">
        <v>4</v>
      </c>
      <c r="S16" s="1">
        <v>6</v>
      </c>
      <c r="T16" s="1">
        <v>4</v>
      </c>
      <c r="U16" s="1">
        <v>3</v>
      </c>
      <c r="V16" s="1">
        <v>5</v>
      </c>
      <c r="W16" s="1">
        <v>6</v>
      </c>
      <c r="X16" s="558">
        <f t="shared" si="1"/>
        <v>27</v>
      </c>
      <c r="Y16" s="558">
        <f t="shared" si="1"/>
        <v>33</v>
      </c>
      <c r="Z16" s="558">
        <f t="shared" si="2"/>
        <v>60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563">
        <f t="shared" si="3"/>
        <v>0</v>
      </c>
      <c r="AH16" s="548">
        <f t="shared" si="3"/>
        <v>0</v>
      </c>
      <c r="AI16" s="564">
        <f t="shared" si="4"/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570">
        <f t="shared" si="5"/>
        <v>0</v>
      </c>
      <c r="AQ16" s="221">
        <f t="shared" si="5"/>
        <v>0</v>
      </c>
      <c r="AR16" s="574">
        <f t="shared" si="6"/>
        <v>0</v>
      </c>
      <c r="AS16" s="577">
        <f t="shared" si="7"/>
        <v>44</v>
      </c>
      <c r="AT16" s="577">
        <f t="shared" si="7"/>
        <v>50</v>
      </c>
      <c r="AU16" s="577">
        <f t="shared" si="8"/>
        <v>94</v>
      </c>
      <c r="AV16" s="518">
        <v>1</v>
      </c>
      <c r="AW16" s="518">
        <v>3</v>
      </c>
      <c r="AX16" s="518">
        <v>0</v>
      </c>
      <c r="AY16" s="518">
        <v>0</v>
      </c>
      <c r="AZ16" s="581">
        <f t="shared" si="9"/>
        <v>4</v>
      </c>
      <c r="BA16" s="518" t="s">
        <v>157</v>
      </c>
      <c r="BB16" s="335"/>
      <c r="BC16" s="335"/>
      <c r="BD16" s="335"/>
      <c r="BE16" s="335"/>
      <c r="BF16" s="335"/>
      <c r="BG16" s="335"/>
      <c r="BH16" s="335"/>
      <c r="BI16" s="335"/>
      <c r="BJ16" s="335"/>
      <c r="BK16" s="335"/>
      <c r="BL16" s="335"/>
      <c r="BM16" s="335"/>
      <c r="BN16" s="335"/>
      <c r="BO16" s="335"/>
      <c r="BP16" s="335"/>
      <c r="BQ16" s="335"/>
      <c r="BR16" s="335"/>
      <c r="BS16" s="335"/>
      <c r="BT16" s="335"/>
      <c r="BU16" s="335"/>
      <c r="BV16" s="335"/>
      <c r="BW16" s="335"/>
      <c r="BX16" s="335"/>
      <c r="BY16" s="335"/>
      <c r="BZ16" s="335"/>
      <c r="CA16" s="335"/>
      <c r="CB16" s="335"/>
      <c r="CC16" s="335"/>
      <c r="CD16" s="335"/>
      <c r="CE16" s="335"/>
      <c r="CF16" s="335"/>
      <c r="CG16" s="335"/>
      <c r="CH16" s="335"/>
      <c r="CI16" s="335"/>
      <c r="CJ16" s="335"/>
      <c r="CK16" s="335"/>
      <c r="CL16" s="335"/>
      <c r="CM16" s="335"/>
      <c r="CN16" s="335"/>
      <c r="CO16" s="335"/>
      <c r="CP16" s="335"/>
      <c r="CQ16" s="335"/>
      <c r="CR16" s="335"/>
      <c r="CS16" s="335"/>
      <c r="CT16" s="335"/>
      <c r="CU16" s="335"/>
      <c r="CV16" s="335"/>
      <c r="CW16" s="335"/>
      <c r="CX16" s="335"/>
      <c r="CY16" s="335"/>
      <c r="CZ16" s="335"/>
      <c r="DA16" s="335"/>
      <c r="DB16" s="335"/>
      <c r="DC16" s="335"/>
      <c r="DD16" s="335"/>
      <c r="DE16" s="335"/>
      <c r="DF16" s="335"/>
      <c r="DG16" s="335"/>
      <c r="DH16" s="335"/>
      <c r="DI16" s="335"/>
      <c r="DJ16" s="335"/>
      <c r="DK16" s="335"/>
      <c r="DL16" s="335"/>
      <c r="DM16" s="335"/>
      <c r="DN16" s="335"/>
      <c r="DO16" s="335"/>
      <c r="DP16" s="335"/>
      <c r="DQ16" s="335"/>
      <c r="DR16" s="335"/>
      <c r="DS16" s="335"/>
      <c r="DT16" s="335"/>
      <c r="DU16" s="335"/>
      <c r="DV16" s="335"/>
      <c r="DW16" s="335"/>
      <c r="DX16" s="335"/>
      <c r="DY16" s="335"/>
      <c r="DZ16" s="335"/>
      <c r="EA16" s="335"/>
      <c r="EB16" s="335"/>
      <c r="EC16" s="335"/>
      <c r="ED16" s="335"/>
      <c r="EE16" s="335"/>
      <c r="EF16" s="335"/>
      <c r="EG16" s="335"/>
      <c r="EH16" s="335"/>
      <c r="EI16" s="335"/>
      <c r="EJ16" s="335"/>
      <c r="EK16" s="335"/>
      <c r="EL16" s="335"/>
      <c r="EM16" s="335"/>
      <c r="EN16" s="335"/>
      <c r="EO16" s="335"/>
      <c r="EP16" s="335"/>
      <c r="EQ16" s="335"/>
      <c r="ER16" s="335"/>
      <c r="ES16" s="335"/>
      <c r="ET16" s="335"/>
      <c r="EU16" s="335"/>
      <c r="EV16" s="335"/>
      <c r="EW16" s="335"/>
      <c r="EX16" s="335"/>
      <c r="EY16" s="335"/>
      <c r="EZ16" s="335"/>
      <c r="FA16" s="335"/>
      <c r="FB16" s="335"/>
      <c r="FC16" s="335"/>
      <c r="FD16" s="335"/>
      <c r="FE16" s="335"/>
      <c r="FF16" s="335"/>
      <c r="FG16" s="335"/>
      <c r="FH16" s="335"/>
      <c r="FI16" s="335"/>
      <c r="FJ16" s="335"/>
      <c r="FK16" s="335"/>
      <c r="FL16" s="335"/>
      <c r="FM16" s="335"/>
      <c r="FN16" s="335"/>
      <c r="FO16" s="335"/>
      <c r="FP16" s="335"/>
      <c r="FQ16" s="335"/>
      <c r="FR16" s="335"/>
      <c r="FS16" s="335"/>
      <c r="FT16" s="335"/>
      <c r="FU16" s="335"/>
      <c r="FV16" s="335"/>
      <c r="FW16" s="335"/>
      <c r="FX16" s="335"/>
      <c r="FY16" s="335"/>
      <c r="FZ16" s="335"/>
      <c r="GA16" s="335"/>
      <c r="GB16" s="335"/>
      <c r="GC16" s="335"/>
      <c r="GD16" s="335"/>
      <c r="GE16" s="335"/>
      <c r="GF16" s="335"/>
      <c r="GG16" s="335"/>
    </row>
    <row r="17" spans="1:189" s="519" customFormat="1">
      <c r="A17" s="1">
        <v>12</v>
      </c>
      <c r="B17" s="1" t="s">
        <v>420</v>
      </c>
      <c r="C17" s="349" t="s">
        <v>452</v>
      </c>
      <c r="D17" s="1">
        <v>5</v>
      </c>
      <c r="E17" s="514" t="s">
        <v>453</v>
      </c>
      <c r="F17" s="354" t="s">
        <v>444</v>
      </c>
      <c r="G17" s="349" t="s">
        <v>451</v>
      </c>
      <c r="H17" s="1" t="s">
        <v>58</v>
      </c>
      <c r="I17" s="551">
        <v>4</v>
      </c>
      <c r="J17" s="551">
        <v>1</v>
      </c>
      <c r="K17" s="370">
        <f t="shared" si="0"/>
        <v>5</v>
      </c>
      <c r="L17" s="1">
        <v>0</v>
      </c>
      <c r="M17" s="1">
        <v>3</v>
      </c>
      <c r="N17" s="1">
        <v>3</v>
      </c>
      <c r="O17" s="1">
        <v>2</v>
      </c>
      <c r="P17" s="1">
        <v>2</v>
      </c>
      <c r="Q17" s="1">
        <v>0</v>
      </c>
      <c r="R17" s="1">
        <v>4</v>
      </c>
      <c r="S17" s="1">
        <v>1</v>
      </c>
      <c r="T17" s="1">
        <v>2</v>
      </c>
      <c r="U17" s="1">
        <v>3</v>
      </c>
      <c r="V17" s="1">
        <v>1</v>
      </c>
      <c r="W17" s="1">
        <v>5</v>
      </c>
      <c r="X17" s="558">
        <f t="shared" si="1"/>
        <v>12</v>
      </c>
      <c r="Y17" s="558">
        <f t="shared" si="1"/>
        <v>14</v>
      </c>
      <c r="Z17" s="558">
        <f t="shared" si="2"/>
        <v>26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563">
        <f t="shared" si="3"/>
        <v>0</v>
      </c>
      <c r="AH17" s="548">
        <f t="shared" si="3"/>
        <v>0</v>
      </c>
      <c r="AI17" s="564">
        <f t="shared" si="4"/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570">
        <f t="shared" si="5"/>
        <v>0</v>
      </c>
      <c r="AQ17" s="221">
        <f t="shared" si="5"/>
        <v>0</v>
      </c>
      <c r="AR17" s="574">
        <f t="shared" si="6"/>
        <v>0</v>
      </c>
      <c r="AS17" s="577">
        <f t="shared" si="7"/>
        <v>16</v>
      </c>
      <c r="AT17" s="577">
        <f t="shared" si="7"/>
        <v>15</v>
      </c>
      <c r="AU17" s="577">
        <f t="shared" si="8"/>
        <v>31</v>
      </c>
      <c r="AV17" s="518">
        <v>1</v>
      </c>
      <c r="AW17" s="518">
        <v>2</v>
      </c>
      <c r="AX17" s="518">
        <v>0</v>
      </c>
      <c r="AY17" s="518">
        <v>0</v>
      </c>
      <c r="AZ17" s="581">
        <f t="shared" si="9"/>
        <v>3</v>
      </c>
      <c r="BA17" s="518" t="s">
        <v>157</v>
      </c>
      <c r="BB17" s="335"/>
      <c r="BC17" s="335"/>
      <c r="BD17" s="335"/>
      <c r="BE17" s="335"/>
      <c r="BF17" s="335"/>
      <c r="BG17" s="335"/>
      <c r="BH17" s="335"/>
      <c r="BI17" s="335"/>
      <c r="BJ17" s="335"/>
      <c r="BK17" s="335"/>
      <c r="BL17" s="335"/>
      <c r="BM17" s="335"/>
      <c r="BN17" s="335"/>
      <c r="BO17" s="335"/>
      <c r="BP17" s="335"/>
      <c r="BQ17" s="335"/>
      <c r="BR17" s="335"/>
      <c r="BS17" s="335"/>
      <c r="BT17" s="335"/>
      <c r="BU17" s="335"/>
      <c r="BV17" s="335"/>
      <c r="BW17" s="335"/>
      <c r="BX17" s="335"/>
      <c r="BY17" s="335"/>
      <c r="BZ17" s="335"/>
      <c r="CA17" s="335"/>
      <c r="CB17" s="335"/>
      <c r="CC17" s="335"/>
      <c r="CD17" s="335"/>
      <c r="CE17" s="335"/>
      <c r="CF17" s="335"/>
      <c r="CG17" s="335"/>
      <c r="CH17" s="335"/>
      <c r="CI17" s="335"/>
      <c r="CJ17" s="335"/>
      <c r="CK17" s="335"/>
      <c r="CL17" s="335"/>
      <c r="CM17" s="335"/>
      <c r="CN17" s="335"/>
      <c r="CO17" s="335"/>
      <c r="CP17" s="335"/>
      <c r="CQ17" s="335"/>
      <c r="CR17" s="335"/>
      <c r="CS17" s="335"/>
      <c r="CT17" s="335"/>
      <c r="CU17" s="335"/>
      <c r="CV17" s="335"/>
      <c r="CW17" s="335"/>
      <c r="CX17" s="335"/>
      <c r="CY17" s="335"/>
      <c r="CZ17" s="335"/>
      <c r="DA17" s="335"/>
      <c r="DB17" s="335"/>
      <c r="DC17" s="335"/>
      <c r="DD17" s="335"/>
      <c r="DE17" s="335"/>
      <c r="DF17" s="335"/>
      <c r="DG17" s="335"/>
      <c r="DH17" s="335"/>
      <c r="DI17" s="335"/>
      <c r="DJ17" s="335"/>
      <c r="DK17" s="335"/>
      <c r="DL17" s="335"/>
      <c r="DM17" s="335"/>
      <c r="DN17" s="335"/>
      <c r="DO17" s="335"/>
      <c r="DP17" s="335"/>
      <c r="DQ17" s="335"/>
      <c r="DR17" s="335"/>
      <c r="DS17" s="335"/>
      <c r="DT17" s="335"/>
      <c r="DU17" s="335"/>
      <c r="DV17" s="335"/>
      <c r="DW17" s="335"/>
      <c r="DX17" s="335"/>
      <c r="DY17" s="335"/>
      <c r="DZ17" s="335"/>
      <c r="EA17" s="335"/>
      <c r="EB17" s="335"/>
      <c r="EC17" s="335"/>
      <c r="ED17" s="335"/>
      <c r="EE17" s="335"/>
      <c r="EF17" s="335"/>
      <c r="EG17" s="335"/>
      <c r="EH17" s="335"/>
      <c r="EI17" s="335"/>
      <c r="EJ17" s="335"/>
      <c r="EK17" s="335"/>
      <c r="EL17" s="335"/>
      <c r="EM17" s="335"/>
      <c r="EN17" s="335"/>
      <c r="EO17" s="335"/>
      <c r="EP17" s="335"/>
      <c r="EQ17" s="335"/>
      <c r="ER17" s="335"/>
      <c r="ES17" s="335"/>
      <c r="ET17" s="335"/>
      <c r="EU17" s="335"/>
      <c r="EV17" s="335"/>
      <c r="EW17" s="335"/>
      <c r="EX17" s="335"/>
      <c r="EY17" s="335"/>
      <c r="EZ17" s="335"/>
      <c r="FA17" s="335"/>
      <c r="FB17" s="335"/>
      <c r="FC17" s="335"/>
      <c r="FD17" s="335"/>
      <c r="FE17" s="335"/>
      <c r="FF17" s="335"/>
      <c r="FG17" s="335"/>
      <c r="FH17" s="335"/>
      <c r="FI17" s="335"/>
      <c r="FJ17" s="335"/>
      <c r="FK17" s="335"/>
      <c r="FL17" s="335"/>
      <c r="FM17" s="335"/>
      <c r="FN17" s="335"/>
      <c r="FO17" s="335"/>
      <c r="FP17" s="335"/>
      <c r="FQ17" s="335"/>
      <c r="FR17" s="335"/>
      <c r="FS17" s="335"/>
      <c r="FT17" s="335"/>
      <c r="FU17" s="335"/>
      <c r="FV17" s="335"/>
      <c r="FW17" s="335"/>
      <c r="FX17" s="335"/>
      <c r="FY17" s="335"/>
      <c r="FZ17" s="335"/>
      <c r="GA17" s="335"/>
      <c r="GB17" s="335"/>
      <c r="GC17" s="335"/>
      <c r="GD17" s="335"/>
      <c r="GE17" s="335"/>
      <c r="GF17" s="335"/>
      <c r="GG17" s="335"/>
    </row>
    <row r="18" spans="1:189" s="519" customFormat="1">
      <c r="A18" s="1">
        <v>13</v>
      </c>
      <c r="B18" s="1" t="s">
        <v>420</v>
      </c>
      <c r="C18" s="349" t="s">
        <v>454</v>
      </c>
      <c r="D18" s="1">
        <v>11</v>
      </c>
      <c r="E18" s="514" t="s">
        <v>455</v>
      </c>
      <c r="F18" s="354" t="s">
        <v>444</v>
      </c>
      <c r="G18" s="349" t="s">
        <v>451</v>
      </c>
      <c r="H18" s="1" t="s">
        <v>480</v>
      </c>
      <c r="I18" s="551">
        <v>5</v>
      </c>
      <c r="J18" s="551">
        <v>9</v>
      </c>
      <c r="K18" s="370">
        <f t="shared" si="0"/>
        <v>14</v>
      </c>
      <c r="L18" s="1">
        <v>6</v>
      </c>
      <c r="M18" s="1">
        <v>5</v>
      </c>
      <c r="N18" s="1">
        <v>7</v>
      </c>
      <c r="O18" s="1">
        <v>5</v>
      </c>
      <c r="P18" s="1">
        <v>4</v>
      </c>
      <c r="Q18" s="1">
        <v>2</v>
      </c>
      <c r="R18" s="1">
        <v>6</v>
      </c>
      <c r="S18" s="1">
        <v>7</v>
      </c>
      <c r="T18" s="1">
        <v>2</v>
      </c>
      <c r="U18" s="1">
        <v>8</v>
      </c>
      <c r="V18" s="1">
        <v>5</v>
      </c>
      <c r="W18" s="1">
        <v>2</v>
      </c>
      <c r="X18" s="558">
        <f t="shared" si="1"/>
        <v>30</v>
      </c>
      <c r="Y18" s="558">
        <f t="shared" si="1"/>
        <v>29</v>
      </c>
      <c r="Z18" s="558">
        <f t="shared" si="2"/>
        <v>59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563">
        <f t="shared" si="3"/>
        <v>0</v>
      </c>
      <c r="AH18" s="548">
        <f t="shared" si="3"/>
        <v>0</v>
      </c>
      <c r="AI18" s="564">
        <f t="shared" si="4"/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570">
        <f t="shared" si="5"/>
        <v>0</v>
      </c>
      <c r="AQ18" s="221">
        <f t="shared" si="5"/>
        <v>0</v>
      </c>
      <c r="AR18" s="574">
        <f t="shared" si="6"/>
        <v>0</v>
      </c>
      <c r="AS18" s="577">
        <f t="shared" si="7"/>
        <v>35</v>
      </c>
      <c r="AT18" s="577">
        <f t="shared" si="7"/>
        <v>38</v>
      </c>
      <c r="AU18" s="577">
        <f t="shared" si="8"/>
        <v>73</v>
      </c>
      <c r="AV18" s="518">
        <v>2</v>
      </c>
      <c r="AW18" s="518">
        <v>4</v>
      </c>
      <c r="AX18" s="518">
        <v>0</v>
      </c>
      <c r="AY18" s="518">
        <v>0</v>
      </c>
      <c r="AZ18" s="581">
        <f t="shared" si="9"/>
        <v>6</v>
      </c>
      <c r="BA18" s="518" t="s">
        <v>157</v>
      </c>
      <c r="BB18" s="335"/>
      <c r="BC18" s="335"/>
      <c r="BD18" s="335"/>
      <c r="BE18" s="335"/>
      <c r="BF18" s="335"/>
      <c r="BG18" s="335"/>
      <c r="BH18" s="335"/>
      <c r="BI18" s="335"/>
      <c r="BJ18" s="335"/>
      <c r="BK18" s="335"/>
      <c r="BL18" s="335"/>
      <c r="BM18" s="335"/>
      <c r="BN18" s="335"/>
      <c r="BO18" s="335"/>
      <c r="BP18" s="335"/>
      <c r="BQ18" s="335"/>
      <c r="BR18" s="335"/>
      <c r="BS18" s="335"/>
      <c r="BT18" s="335"/>
      <c r="BU18" s="335"/>
      <c r="BV18" s="335"/>
      <c r="BW18" s="335"/>
      <c r="BX18" s="335"/>
      <c r="BY18" s="335"/>
      <c r="BZ18" s="335"/>
      <c r="CA18" s="335"/>
      <c r="CB18" s="335"/>
      <c r="CC18" s="335"/>
      <c r="CD18" s="335"/>
      <c r="CE18" s="335"/>
      <c r="CF18" s="335"/>
      <c r="CG18" s="335"/>
      <c r="CH18" s="335"/>
      <c r="CI18" s="335"/>
      <c r="CJ18" s="335"/>
      <c r="CK18" s="335"/>
      <c r="CL18" s="335"/>
      <c r="CM18" s="335"/>
      <c r="CN18" s="335"/>
      <c r="CO18" s="335"/>
      <c r="CP18" s="335"/>
      <c r="CQ18" s="335"/>
      <c r="CR18" s="335"/>
      <c r="CS18" s="335"/>
      <c r="CT18" s="335"/>
      <c r="CU18" s="335"/>
      <c r="CV18" s="335"/>
      <c r="CW18" s="335"/>
      <c r="CX18" s="335"/>
      <c r="CY18" s="335"/>
      <c r="CZ18" s="335"/>
      <c r="DA18" s="335"/>
      <c r="DB18" s="335"/>
      <c r="DC18" s="335"/>
      <c r="DD18" s="335"/>
      <c r="DE18" s="335"/>
      <c r="DF18" s="335"/>
      <c r="DG18" s="335"/>
      <c r="DH18" s="335"/>
      <c r="DI18" s="335"/>
      <c r="DJ18" s="335"/>
      <c r="DK18" s="335"/>
      <c r="DL18" s="335"/>
      <c r="DM18" s="335"/>
      <c r="DN18" s="335"/>
      <c r="DO18" s="335"/>
      <c r="DP18" s="335"/>
      <c r="DQ18" s="335"/>
      <c r="DR18" s="335"/>
      <c r="DS18" s="335"/>
      <c r="DT18" s="335"/>
      <c r="DU18" s="335"/>
      <c r="DV18" s="335"/>
      <c r="DW18" s="335"/>
      <c r="DX18" s="335"/>
      <c r="DY18" s="335"/>
      <c r="DZ18" s="335"/>
      <c r="EA18" s="335"/>
      <c r="EB18" s="335"/>
      <c r="EC18" s="335"/>
      <c r="ED18" s="335"/>
      <c r="EE18" s="335"/>
      <c r="EF18" s="335"/>
      <c r="EG18" s="335"/>
      <c r="EH18" s="335"/>
      <c r="EI18" s="335"/>
      <c r="EJ18" s="335"/>
      <c r="EK18" s="335"/>
      <c r="EL18" s="335"/>
      <c r="EM18" s="335"/>
      <c r="EN18" s="335"/>
      <c r="EO18" s="335"/>
      <c r="EP18" s="335"/>
      <c r="EQ18" s="335"/>
      <c r="ER18" s="335"/>
      <c r="ES18" s="335"/>
      <c r="ET18" s="335"/>
      <c r="EU18" s="335"/>
      <c r="EV18" s="335"/>
      <c r="EW18" s="335"/>
      <c r="EX18" s="335"/>
      <c r="EY18" s="335"/>
      <c r="EZ18" s="335"/>
      <c r="FA18" s="335"/>
      <c r="FB18" s="335"/>
      <c r="FC18" s="335"/>
      <c r="FD18" s="335"/>
      <c r="FE18" s="335"/>
      <c r="FF18" s="335"/>
      <c r="FG18" s="335"/>
      <c r="FH18" s="335"/>
      <c r="FI18" s="335"/>
      <c r="FJ18" s="335"/>
      <c r="FK18" s="335"/>
      <c r="FL18" s="335"/>
      <c r="FM18" s="335"/>
      <c r="FN18" s="335"/>
      <c r="FO18" s="335"/>
      <c r="FP18" s="335"/>
      <c r="FQ18" s="335"/>
      <c r="FR18" s="335"/>
      <c r="FS18" s="335"/>
      <c r="FT18" s="335"/>
      <c r="FU18" s="335"/>
      <c r="FV18" s="335"/>
      <c r="FW18" s="335"/>
      <c r="FX18" s="335"/>
      <c r="FY18" s="335"/>
      <c r="FZ18" s="335"/>
      <c r="GA18" s="335"/>
      <c r="GB18" s="335"/>
      <c r="GC18" s="335"/>
      <c r="GD18" s="335"/>
      <c r="GE18" s="335"/>
      <c r="GF18" s="335"/>
      <c r="GG18" s="335"/>
    </row>
    <row r="19" spans="1:189" s="519" customFormat="1">
      <c r="A19" s="1">
        <v>14</v>
      </c>
      <c r="B19" s="1" t="s">
        <v>420</v>
      </c>
      <c r="C19" s="349" t="s">
        <v>456</v>
      </c>
      <c r="D19" s="1">
        <v>12</v>
      </c>
      <c r="E19" s="514" t="s">
        <v>457</v>
      </c>
      <c r="F19" s="354" t="s">
        <v>458</v>
      </c>
      <c r="G19" s="349" t="s">
        <v>459</v>
      </c>
      <c r="H19" s="1" t="s">
        <v>58</v>
      </c>
      <c r="I19" s="551">
        <v>12</v>
      </c>
      <c r="J19" s="551">
        <v>7</v>
      </c>
      <c r="K19" s="370">
        <f t="shared" si="0"/>
        <v>19</v>
      </c>
      <c r="L19" s="1">
        <v>5</v>
      </c>
      <c r="M19" s="1">
        <v>3</v>
      </c>
      <c r="N19" s="1">
        <v>5</v>
      </c>
      <c r="O19" s="1">
        <v>9</v>
      </c>
      <c r="P19" s="1">
        <v>6</v>
      </c>
      <c r="Q19" s="1">
        <v>6</v>
      </c>
      <c r="R19" s="1">
        <v>6</v>
      </c>
      <c r="S19" s="1">
        <v>5</v>
      </c>
      <c r="T19" s="1">
        <v>6</v>
      </c>
      <c r="U19" s="1">
        <v>5</v>
      </c>
      <c r="V19" s="1">
        <v>4</v>
      </c>
      <c r="W19" s="1">
        <v>6</v>
      </c>
      <c r="X19" s="558">
        <f t="shared" si="1"/>
        <v>32</v>
      </c>
      <c r="Y19" s="558">
        <f t="shared" si="1"/>
        <v>34</v>
      </c>
      <c r="Z19" s="558">
        <f t="shared" si="2"/>
        <v>66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563">
        <f t="shared" si="3"/>
        <v>0</v>
      </c>
      <c r="AH19" s="548">
        <f t="shared" si="3"/>
        <v>0</v>
      </c>
      <c r="AI19" s="564">
        <f t="shared" si="4"/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570">
        <f t="shared" si="5"/>
        <v>0</v>
      </c>
      <c r="AQ19" s="221">
        <f t="shared" si="5"/>
        <v>0</v>
      </c>
      <c r="AR19" s="574">
        <f t="shared" si="6"/>
        <v>0</v>
      </c>
      <c r="AS19" s="577">
        <f t="shared" si="7"/>
        <v>44</v>
      </c>
      <c r="AT19" s="577">
        <f t="shared" si="7"/>
        <v>41</v>
      </c>
      <c r="AU19" s="577">
        <f t="shared" si="8"/>
        <v>85</v>
      </c>
      <c r="AV19" s="518">
        <v>1</v>
      </c>
      <c r="AW19" s="518">
        <v>8</v>
      </c>
      <c r="AX19" s="518">
        <v>0</v>
      </c>
      <c r="AY19" s="518">
        <v>0</v>
      </c>
      <c r="AZ19" s="581">
        <f t="shared" si="9"/>
        <v>9</v>
      </c>
      <c r="BA19" s="518" t="s">
        <v>157</v>
      </c>
      <c r="BB19" s="335"/>
      <c r="BC19" s="335"/>
      <c r="BD19" s="335"/>
      <c r="BE19" s="335"/>
      <c r="BF19" s="335"/>
      <c r="BG19" s="335"/>
      <c r="BH19" s="335"/>
      <c r="BI19" s="335"/>
      <c r="BJ19" s="335"/>
      <c r="BK19" s="335"/>
      <c r="BL19" s="335"/>
      <c r="BM19" s="335"/>
      <c r="BN19" s="335"/>
      <c r="BO19" s="335"/>
      <c r="BP19" s="335"/>
      <c r="BQ19" s="335"/>
      <c r="BR19" s="335"/>
      <c r="BS19" s="335"/>
      <c r="BT19" s="335"/>
      <c r="BU19" s="335"/>
      <c r="BV19" s="335"/>
      <c r="BW19" s="335"/>
      <c r="BX19" s="335"/>
      <c r="BY19" s="335"/>
      <c r="BZ19" s="335"/>
      <c r="CA19" s="335"/>
      <c r="CB19" s="335"/>
      <c r="CC19" s="335"/>
      <c r="CD19" s="335"/>
      <c r="CE19" s="335"/>
      <c r="CF19" s="335"/>
      <c r="CG19" s="335"/>
      <c r="CH19" s="335"/>
      <c r="CI19" s="335"/>
      <c r="CJ19" s="335"/>
      <c r="CK19" s="335"/>
      <c r="CL19" s="335"/>
      <c r="CM19" s="335"/>
      <c r="CN19" s="335"/>
      <c r="CO19" s="335"/>
      <c r="CP19" s="335"/>
      <c r="CQ19" s="335"/>
      <c r="CR19" s="335"/>
      <c r="CS19" s="335"/>
      <c r="CT19" s="335"/>
      <c r="CU19" s="335"/>
      <c r="CV19" s="335"/>
      <c r="CW19" s="335"/>
      <c r="CX19" s="335"/>
      <c r="CY19" s="335"/>
      <c r="CZ19" s="335"/>
      <c r="DA19" s="335"/>
      <c r="DB19" s="335"/>
      <c r="DC19" s="335"/>
      <c r="DD19" s="335"/>
      <c r="DE19" s="335"/>
      <c r="DF19" s="335"/>
      <c r="DG19" s="335"/>
      <c r="DH19" s="335"/>
      <c r="DI19" s="335"/>
      <c r="DJ19" s="335"/>
      <c r="DK19" s="335"/>
      <c r="DL19" s="335"/>
      <c r="DM19" s="335"/>
      <c r="DN19" s="335"/>
      <c r="DO19" s="335"/>
      <c r="DP19" s="335"/>
      <c r="DQ19" s="335"/>
      <c r="DR19" s="335"/>
      <c r="DS19" s="335"/>
      <c r="DT19" s="335"/>
      <c r="DU19" s="335"/>
      <c r="DV19" s="335"/>
      <c r="DW19" s="335"/>
      <c r="DX19" s="335"/>
      <c r="DY19" s="335"/>
      <c r="DZ19" s="335"/>
      <c r="EA19" s="335"/>
      <c r="EB19" s="335"/>
      <c r="EC19" s="335"/>
      <c r="ED19" s="335"/>
      <c r="EE19" s="335"/>
      <c r="EF19" s="335"/>
      <c r="EG19" s="335"/>
      <c r="EH19" s="335"/>
      <c r="EI19" s="335"/>
      <c r="EJ19" s="335"/>
      <c r="EK19" s="335"/>
      <c r="EL19" s="335"/>
      <c r="EM19" s="335"/>
      <c r="EN19" s="335"/>
      <c r="EO19" s="335"/>
      <c r="EP19" s="335"/>
      <c r="EQ19" s="335"/>
      <c r="ER19" s="335"/>
      <c r="ES19" s="335"/>
      <c r="ET19" s="335"/>
      <c r="EU19" s="335"/>
      <c r="EV19" s="335"/>
      <c r="EW19" s="335"/>
      <c r="EX19" s="335"/>
      <c r="EY19" s="335"/>
      <c r="EZ19" s="335"/>
      <c r="FA19" s="335"/>
      <c r="FB19" s="335"/>
      <c r="FC19" s="335"/>
      <c r="FD19" s="335"/>
      <c r="FE19" s="335"/>
      <c r="FF19" s="335"/>
      <c r="FG19" s="335"/>
      <c r="FH19" s="335"/>
      <c r="FI19" s="335"/>
      <c r="FJ19" s="335"/>
      <c r="FK19" s="335"/>
      <c r="FL19" s="335"/>
      <c r="FM19" s="335"/>
      <c r="FN19" s="335"/>
      <c r="FO19" s="335"/>
      <c r="FP19" s="335"/>
      <c r="FQ19" s="335"/>
      <c r="FR19" s="335"/>
      <c r="FS19" s="335"/>
      <c r="FT19" s="335"/>
      <c r="FU19" s="335"/>
      <c r="FV19" s="335"/>
      <c r="FW19" s="335"/>
      <c r="FX19" s="335"/>
      <c r="FY19" s="335"/>
      <c r="FZ19" s="335"/>
      <c r="GA19" s="335"/>
      <c r="GB19" s="335"/>
      <c r="GC19" s="335"/>
      <c r="GD19" s="335"/>
      <c r="GE19" s="335"/>
      <c r="GF19" s="335"/>
      <c r="GG19" s="335"/>
    </row>
    <row r="20" spans="1:189" s="519" customFormat="1">
      <c r="A20" s="1">
        <v>15</v>
      </c>
      <c r="B20" s="1" t="s">
        <v>420</v>
      </c>
      <c r="C20" s="349" t="s">
        <v>460</v>
      </c>
      <c r="D20" s="1">
        <v>13</v>
      </c>
      <c r="E20" s="514" t="s">
        <v>461</v>
      </c>
      <c r="F20" s="354" t="s">
        <v>458</v>
      </c>
      <c r="G20" s="349" t="s">
        <v>459</v>
      </c>
      <c r="H20" s="1" t="s">
        <v>462</v>
      </c>
      <c r="I20" s="551">
        <v>28</v>
      </c>
      <c r="J20" s="551">
        <v>17</v>
      </c>
      <c r="K20" s="370">
        <f t="shared" si="0"/>
        <v>45</v>
      </c>
      <c r="L20" s="1">
        <v>8</v>
      </c>
      <c r="M20" s="1">
        <v>2</v>
      </c>
      <c r="N20" s="1">
        <v>9</v>
      </c>
      <c r="O20" s="1">
        <v>9</v>
      </c>
      <c r="P20" s="1">
        <v>9</v>
      </c>
      <c r="Q20" s="1">
        <v>7</v>
      </c>
      <c r="R20" s="1">
        <v>10</v>
      </c>
      <c r="S20" s="1">
        <v>6</v>
      </c>
      <c r="T20" s="1">
        <v>14</v>
      </c>
      <c r="U20" s="1">
        <v>9</v>
      </c>
      <c r="V20" s="1">
        <v>8</v>
      </c>
      <c r="W20" s="1">
        <v>6</v>
      </c>
      <c r="X20" s="558">
        <f t="shared" si="1"/>
        <v>58</v>
      </c>
      <c r="Y20" s="558">
        <f t="shared" si="1"/>
        <v>39</v>
      </c>
      <c r="Z20" s="558">
        <f t="shared" si="2"/>
        <v>97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563">
        <f t="shared" si="3"/>
        <v>0</v>
      </c>
      <c r="AH20" s="548">
        <f t="shared" si="3"/>
        <v>0</v>
      </c>
      <c r="AI20" s="564">
        <f t="shared" si="4"/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570">
        <f t="shared" si="5"/>
        <v>0</v>
      </c>
      <c r="AQ20" s="221">
        <f t="shared" si="5"/>
        <v>0</v>
      </c>
      <c r="AR20" s="574">
        <f t="shared" si="6"/>
        <v>0</v>
      </c>
      <c r="AS20" s="577">
        <f t="shared" si="7"/>
        <v>86</v>
      </c>
      <c r="AT20" s="577">
        <f t="shared" si="7"/>
        <v>56</v>
      </c>
      <c r="AU20" s="577">
        <f t="shared" si="8"/>
        <v>142</v>
      </c>
      <c r="AV20" s="518">
        <v>4</v>
      </c>
      <c r="AW20" s="518">
        <v>7</v>
      </c>
      <c r="AX20" s="518">
        <v>0</v>
      </c>
      <c r="AY20" s="518">
        <v>0</v>
      </c>
      <c r="AZ20" s="581">
        <f t="shared" si="9"/>
        <v>11</v>
      </c>
      <c r="BA20" s="518" t="s">
        <v>157</v>
      </c>
      <c r="BB20" s="335"/>
      <c r="BC20" s="335"/>
      <c r="BD20" s="335"/>
      <c r="BE20" s="335"/>
      <c r="BF20" s="335"/>
      <c r="BG20" s="335"/>
      <c r="BH20" s="335"/>
      <c r="BI20" s="335"/>
      <c r="BJ20" s="335"/>
      <c r="BK20" s="335"/>
      <c r="BL20" s="335"/>
      <c r="BM20" s="335"/>
      <c r="BN20" s="335"/>
      <c r="BO20" s="335"/>
      <c r="BP20" s="335"/>
      <c r="BQ20" s="335"/>
      <c r="BR20" s="335"/>
      <c r="BS20" s="335"/>
      <c r="BT20" s="335"/>
      <c r="BU20" s="335"/>
      <c r="BV20" s="335"/>
      <c r="BW20" s="335"/>
      <c r="BX20" s="335"/>
      <c r="BY20" s="335"/>
      <c r="BZ20" s="335"/>
      <c r="CA20" s="335"/>
      <c r="CB20" s="335"/>
      <c r="CC20" s="335"/>
      <c r="CD20" s="335"/>
      <c r="CE20" s="335"/>
      <c r="CF20" s="335"/>
      <c r="CG20" s="335"/>
      <c r="CH20" s="335"/>
      <c r="CI20" s="335"/>
      <c r="CJ20" s="335"/>
      <c r="CK20" s="335"/>
      <c r="CL20" s="335"/>
      <c r="CM20" s="335"/>
      <c r="CN20" s="335"/>
      <c r="CO20" s="335"/>
      <c r="CP20" s="335"/>
      <c r="CQ20" s="335"/>
      <c r="CR20" s="335"/>
      <c r="CS20" s="335"/>
      <c r="CT20" s="335"/>
      <c r="CU20" s="335"/>
      <c r="CV20" s="335"/>
      <c r="CW20" s="335"/>
      <c r="CX20" s="335"/>
      <c r="CY20" s="335"/>
      <c r="CZ20" s="335"/>
      <c r="DA20" s="335"/>
      <c r="DB20" s="335"/>
      <c r="DC20" s="335"/>
      <c r="DD20" s="335"/>
      <c r="DE20" s="335"/>
      <c r="DF20" s="335"/>
      <c r="DG20" s="335"/>
      <c r="DH20" s="335"/>
      <c r="DI20" s="335"/>
      <c r="DJ20" s="335"/>
      <c r="DK20" s="335"/>
      <c r="DL20" s="335"/>
      <c r="DM20" s="335"/>
      <c r="DN20" s="335"/>
      <c r="DO20" s="335"/>
      <c r="DP20" s="335"/>
      <c r="DQ20" s="335"/>
      <c r="DR20" s="335"/>
      <c r="DS20" s="335"/>
      <c r="DT20" s="335"/>
      <c r="DU20" s="335"/>
      <c r="DV20" s="335"/>
      <c r="DW20" s="335"/>
      <c r="DX20" s="335"/>
      <c r="DY20" s="335"/>
      <c r="DZ20" s="335"/>
      <c r="EA20" s="335"/>
      <c r="EB20" s="335"/>
      <c r="EC20" s="335"/>
      <c r="ED20" s="335"/>
      <c r="EE20" s="335"/>
      <c r="EF20" s="335"/>
      <c r="EG20" s="335"/>
      <c r="EH20" s="335"/>
      <c r="EI20" s="335"/>
      <c r="EJ20" s="335"/>
      <c r="EK20" s="335"/>
      <c r="EL20" s="335"/>
      <c r="EM20" s="335"/>
      <c r="EN20" s="335"/>
      <c r="EO20" s="335"/>
      <c r="EP20" s="335"/>
      <c r="EQ20" s="335"/>
      <c r="ER20" s="335"/>
      <c r="ES20" s="335"/>
      <c r="ET20" s="335"/>
      <c r="EU20" s="335"/>
      <c r="EV20" s="335"/>
      <c r="EW20" s="335"/>
      <c r="EX20" s="335"/>
      <c r="EY20" s="335"/>
      <c r="EZ20" s="335"/>
      <c r="FA20" s="335"/>
      <c r="FB20" s="335"/>
      <c r="FC20" s="335"/>
      <c r="FD20" s="335"/>
      <c r="FE20" s="335"/>
      <c r="FF20" s="335"/>
      <c r="FG20" s="335"/>
      <c r="FH20" s="335"/>
      <c r="FI20" s="335"/>
      <c r="FJ20" s="335"/>
      <c r="FK20" s="335"/>
      <c r="FL20" s="335"/>
      <c r="FM20" s="335"/>
      <c r="FN20" s="335"/>
      <c r="FO20" s="335"/>
      <c r="FP20" s="335"/>
      <c r="FQ20" s="335"/>
      <c r="FR20" s="335"/>
      <c r="FS20" s="335"/>
      <c r="FT20" s="335"/>
      <c r="FU20" s="335"/>
      <c r="FV20" s="335"/>
      <c r="FW20" s="335"/>
      <c r="FX20" s="335"/>
      <c r="FY20" s="335"/>
      <c r="FZ20" s="335"/>
      <c r="GA20" s="335"/>
      <c r="GB20" s="335"/>
      <c r="GC20" s="335"/>
      <c r="GD20" s="335"/>
      <c r="GE20" s="335"/>
      <c r="GF20" s="335"/>
      <c r="GG20" s="335"/>
    </row>
    <row r="21" spans="1:189" s="519" customFormat="1">
      <c r="A21" s="1">
        <v>16</v>
      </c>
      <c r="B21" s="1" t="s">
        <v>420</v>
      </c>
      <c r="C21" s="349" t="s">
        <v>463</v>
      </c>
      <c r="D21" s="1">
        <v>6</v>
      </c>
      <c r="E21" s="514" t="s">
        <v>464</v>
      </c>
      <c r="F21" s="354" t="s">
        <v>458</v>
      </c>
      <c r="G21" s="349" t="s">
        <v>459</v>
      </c>
      <c r="H21" s="1" t="s">
        <v>47</v>
      </c>
      <c r="I21" s="551">
        <v>0</v>
      </c>
      <c r="J21" s="551">
        <v>0</v>
      </c>
      <c r="K21" s="370">
        <f t="shared" si="0"/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79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558">
        <f t="shared" si="1"/>
        <v>0</v>
      </c>
      <c r="Y21" s="558">
        <f t="shared" si="1"/>
        <v>0</v>
      </c>
      <c r="Z21" s="558">
        <f t="shared" si="2"/>
        <v>0</v>
      </c>
      <c r="AA21" s="1">
        <v>20</v>
      </c>
      <c r="AB21" s="1">
        <v>15</v>
      </c>
      <c r="AC21" s="1">
        <v>11</v>
      </c>
      <c r="AD21" s="1">
        <v>17</v>
      </c>
      <c r="AE21" s="1">
        <v>28</v>
      </c>
      <c r="AF21" s="1">
        <v>19</v>
      </c>
      <c r="AG21" s="563">
        <f t="shared" si="3"/>
        <v>59</v>
      </c>
      <c r="AH21" s="548">
        <f t="shared" si="3"/>
        <v>51</v>
      </c>
      <c r="AI21" s="564">
        <f t="shared" si="4"/>
        <v>110</v>
      </c>
      <c r="AJ21" s="1">
        <v>31</v>
      </c>
      <c r="AK21" s="1">
        <v>12</v>
      </c>
      <c r="AL21" s="1">
        <v>22</v>
      </c>
      <c r="AM21" s="1">
        <v>15</v>
      </c>
      <c r="AN21" s="1">
        <v>10</v>
      </c>
      <c r="AO21" s="1">
        <v>6</v>
      </c>
      <c r="AP21" s="570">
        <f t="shared" si="5"/>
        <v>63</v>
      </c>
      <c r="AQ21" s="221">
        <f t="shared" si="5"/>
        <v>33</v>
      </c>
      <c r="AR21" s="574">
        <f t="shared" si="6"/>
        <v>96</v>
      </c>
      <c r="AS21" s="577">
        <f t="shared" si="7"/>
        <v>122</v>
      </c>
      <c r="AT21" s="577">
        <f t="shared" si="7"/>
        <v>84</v>
      </c>
      <c r="AU21" s="577">
        <f t="shared" si="8"/>
        <v>206</v>
      </c>
      <c r="AV21" s="518">
        <v>0</v>
      </c>
      <c r="AW21" s="518">
        <v>0</v>
      </c>
      <c r="AX21" s="518">
        <v>5</v>
      </c>
      <c r="AY21" s="518">
        <v>15</v>
      </c>
      <c r="AZ21" s="581">
        <f t="shared" si="9"/>
        <v>20</v>
      </c>
      <c r="BA21" s="518" t="s">
        <v>157</v>
      </c>
      <c r="BB21" s="335"/>
      <c r="BC21" s="335"/>
      <c r="BD21" s="335"/>
      <c r="BE21" s="335"/>
      <c r="BF21" s="335"/>
      <c r="BG21" s="335"/>
      <c r="BH21" s="335"/>
      <c r="BI21" s="335"/>
      <c r="BJ21" s="335"/>
      <c r="BK21" s="335"/>
      <c r="BL21" s="335"/>
      <c r="BM21" s="335"/>
      <c r="BN21" s="335"/>
      <c r="BO21" s="335"/>
      <c r="BP21" s="335"/>
      <c r="BQ21" s="335"/>
      <c r="BR21" s="335"/>
      <c r="BS21" s="335"/>
      <c r="BT21" s="335"/>
      <c r="BU21" s="335"/>
      <c r="BV21" s="335"/>
      <c r="BW21" s="335"/>
      <c r="BX21" s="335"/>
      <c r="BY21" s="335"/>
      <c r="BZ21" s="335"/>
      <c r="CA21" s="335"/>
      <c r="CB21" s="335"/>
      <c r="CC21" s="335"/>
      <c r="CD21" s="335"/>
      <c r="CE21" s="335"/>
      <c r="CF21" s="335"/>
      <c r="CG21" s="335"/>
      <c r="CH21" s="335"/>
      <c r="CI21" s="335"/>
      <c r="CJ21" s="335"/>
      <c r="CK21" s="335"/>
      <c r="CL21" s="335"/>
      <c r="CM21" s="335"/>
      <c r="CN21" s="335"/>
      <c r="CO21" s="335"/>
      <c r="CP21" s="335"/>
      <c r="CQ21" s="335"/>
      <c r="CR21" s="335"/>
      <c r="CS21" s="335"/>
      <c r="CT21" s="335"/>
      <c r="CU21" s="335"/>
      <c r="CV21" s="335"/>
      <c r="CW21" s="335"/>
      <c r="CX21" s="335"/>
      <c r="CY21" s="335"/>
      <c r="CZ21" s="335"/>
      <c r="DA21" s="335"/>
      <c r="DB21" s="335"/>
      <c r="DC21" s="335"/>
      <c r="DD21" s="335"/>
      <c r="DE21" s="335"/>
      <c r="DF21" s="335"/>
      <c r="DG21" s="335"/>
      <c r="DH21" s="335"/>
      <c r="DI21" s="335"/>
      <c r="DJ21" s="335"/>
      <c r="DK21" s="335"/>
      <c r="DL21" s="335"/>
      <c r="DM21" s="335"/>
      <c r="DN21" s="335"/>
      <c r="DO21" s="335"/>
      <c r="DP21" s="335"/>
      <c r="DQ21" s="335"/>
      <c r="DR21" s="335"/>
      <c r="DS21" s="335"/>
      <c r="DT21" s="335"/>
      <c r="DU21" s="335"/>
      <c r="DV21" s="335"/>
      <c r="DW21" s="335"/>
      <c r="DX21" s="335"/>
      <c r="DY21" s="335"/>
      <c r="DZ21" s="335"/>
      <c r="EA21" s="335"/>
      <c r="EB21" s="335"/>
      <c r="EC21" s="335"/>
      <c r="ED21" s="335"/>
      <c r="EE21" s="335"/>
      <c r="EF21" s="335"/>
      <c r="EG21" s="335"/>
      <c r="EH21" s="335"/>
      <c r="EI21" s="335"/>
      <c r="EJ21" s="335"/>
      <c r="EK21" s="335"/>
      <c r="EL21" s="335"/>
      <c r="EM21" s="335"/>
      <c r="EN21" s="335"/>
      <c r="EO21" s="335"/>
      <c r="EP21" s="335"/>
      <c r="EQ21" s="335"/>
      <c r="ER21" s="335"/>
      <c r="ES21" s="335"/>
      <c r="ET21" s="335"/>
      <c r="EU21" s="335"/>
      <c r="EV21" s="335"/>
      <c r="EW21" s="335"/>
      <c r="EX21" s="335"/>
      <c r="EY21" s="335"/>
      <c r="EZ21" s="335"/>
      <c r="FA21" s="335"/>
      <c r="FB21" s="335"/>
      <c r="FC21" s="335"/>
      <c r="FD21" s="335"/>
      <c r="FE21" s="335"/>
      <c r="FF21" s="335"/>
      <c r="FG21" s="335"/>
      <c r="FH21" s="335"/>
      <c r="FI21" s="335"/>
      <c r="FJ21" s="335"/>
      <c r="FK21" s="335"/>
      <c r="FL21" s="335"/>
      <c r="FM21" s="335"/>
      <c r="FN21" s="335"/>
      <c r="FO21" s="335"/>
      <c r="FP21" s="335"/>
      <c r="FQ21" s="335"/>
      <c r="FR21" s="335"/>
      <c r="FS21" s="335"/>
      <c r="FT21" s="335"/>
      <c r="FU21" s="335"/>
      <c r="FV21" s="335"/>
      <c r="FW21" s="335"/>
      <c r="FX21" s="335"/>
      <c r="FY21" s="335"/>
      <c r="FZ21" s="335"/>
      <c r="GA21" s="335"/>
      <c r="GB21" s="335"/>
      <c r="GC21" s="335"/>
      <c r="GD21" s="335"/>
      <c r="GE21" s="335"/>
      <c r="GF21" s="335"/>
      <c r="GG21" s="335"/>
    </row>
    <row r="22" spans="1:189" s="528" customFormat="1">
      <c r="A22" s="1">
        <v>17</v>
      </c>
      <c r="B22" s="1" t="s">
        <v>420</v>
      </c>
      <c r="C22" s="520" t="s">
        <v>465</v>
      </c>
      <c r="D22" s="521">
        <v>1</v>
      </c>
      <c r="E22" s="522" t="s">
        <v>437</v>
      </c>
      <c r="F22" s="523" t="s">
        <v>437</v>
      </c>
      <c r="G22" s="524" t="s">
        <v>466</v>
      </c>
      <c r="H22" s="521" t="s">
        <v>60</v>
      </c>
      <c r="I22" s="552">
        <v>21</v>
      </c>
      <c r="J22" s="552">
        <v>15</v>
      </c>
      <c r="K22" s="370">
        <f t="shared" si="0"/>
        <v>36</v>
      </c>
      <c r="L22" s="525">
        <v>6</v>
      </c>
      <c r="M22" s="525">
        <v>7</v>
      </c>
      <c r="N22" s="525">
        <v>9</v>
      </c>
      <c r="O22" s="525">
        <v>19</v>
      </c>
      <c r="P22" s="525">
        <v>11</v>
      </c>
      <c r="Q22" s="525">
        <v>5</v>
      </c>
      <c r="R22" s="525">
        <v>9</v>
      </c>
      <c r="S22" s="525">
        <v>10</v>
      </c>
      <c r="T22" s="525">
        <v>11</v>
      </c>
      <c r="U22" s="525">
        <v>5</v>
      </c>
      <c r="V22" s="525">
        <v>9</v>
      </c>
      <c r="W22" s="525">
        <v>9</v>
      </c>
      <c r="X22" s="558">
        <f t="shared" si="1"/>
        <v>55</v>
      </c>
      <c r="Y22" s="558">
        <f t="shared" si="1"/>
        <v>55</v>
      </c>
      <c r="Z22" s="558">
        <f t="shared" si="2"/>
        <v>110</v>
      </c>
      <c r="AA22" s="525">
        <v>12</v>
      </c>
      <c r="AB22" s="525">
        <v>5</v>
      </c>
      <c r="AC22" s="525">
        <v>9</v>
      </c>
      <c r="AD22" s="525">
        <v>6</v>
      </c>
      <c r="AE22" s="525">
        <v>7</v>
      </c>
      <c r="AF22" s="525">
        <v>6</v>
      </c>
      <c r="AG22" s="563">
        <f t="shared" si="3"/>
        <v>28</v>
      </c>
      <c r="AH22" s="548">
        <f t="shared" si="3"/>
        <v>17</v>
      </c>
      <c r="AI22" s="564">
        <f t="shared" si="4"/>
        <v>45</v>
      </c>
      <c r="AJ22" s="525">
        <v>0</v>
      </c>
      <c r="AK22" s="525">
        <v>0</v>
      </c>
      <c r="AL22" s="525">
        <v>0</v>
      </c>
      <c r="AM22" s="525">
        <v>0</v>
      </c>
      <c r="AN22" s="525">
        <v>0</v>
      </c>
      <c r="AO22" s="525">
        <v>0</v>
      </c>
      <c r="AP22" s="570">
        <f t="shared" si="5"/>
        <v>0</v>
      </c>
      <c r="AQ22" s="221">
        <f t="shared" si="5"/>
        <v>0</v>
      </c>
      <c r="AR22" s="574">
        <f t="shared" si="6"/>
        <v>0</v>
      </c>
      <c r="AS22" s="577">
        <f t="shared" si="7"/>
        <v>104</v>
      </c>
      <c r="AT22" s="577">
        <f t="shared" si="7"/>
        <v>87</v>
      </c>
      <c r="AU22" s="577">
        <f t="shared" si="8"/>
        <v>191</v>
      </c>
      <c r="AV22" s="526">
        <v>2</v>
      </c>
      <c r="AW22" s="526">
        <v>6</v>
      </c>
      <c r="AX22" s="526">
        <v>0</v>
      </c>
      <c r="AY22" s="526">
        <v>4</v>
      </c>
      <c r="AZ22" s="581">
        <f t="shared" si="9"/>
        <v>12</v>
      </c>
      <c r="BA22" s="518" t="s">
        <v>157</v>
      </c>
      <c r="BB22" s="527"/>
    </row>
    <row r="23" spans="1:189" s="528" customFormat="1">
      <c r="A23" s="1">
        <v>18</v>
      </c>
      <c r="B23" s="1" t="s">
        <v>420</v>
      </c>
      <c r="C23" s="520" t="s">
        <v>467</v>
      </c>
      <c r="D23" s="521">
        <v>10</v>
      </c>
      <c r="E23" s="522" t="s">
        <v>468</v>
      </c>
      <c r="F23" s="523" t="s">
        <v>437</v>
      </c>
      <c r="G23" s="524" t="s">
        <v>466</v>
      </c>
      <c r="H23" s="521" t="s">
        <v>469</v>
      </c>
      <c r="I23" s="552">
        <v>4</v>
      </c>
      <c r="J23" s="552">
        <v>3</v>
      </c>
      <c r="K23" s="370">
        <f t="shared" si="0"/>
        <v>7</v>
      </c>
      <c r="L23" s="525">
        <v>3</v>
      </c>
      <c r="M23" s="525">
        <v>2</v>
      </c>
      <c r="N23" s="525">
        <v>3</v>
      </c>
      <c r="O23" s="525">
        <v>2</v>
      </c>
      <c r="P23" s="525">
        <v>1</v>
      </c>
      <c r="Q23" s="525">
        <v>3</v>
      </c>
      <c r="R23" s="525">
        <v>3</v>
      </c>
      <c r="S23" s="525">
        <v>5</v>
      </c>
      <c r="T23" s="525">
        <v>1</v>
      </c>
      <c r="U23" s="525">
        <v>2</v>
      </c>
      <c r="V23" s="525">
        <v>1</v>
      </c>
      <c r="W23" s="525">
        <v>5</v>
      </c>
      <c r="X23" s="558">
        <f t="shared" si="1"/>
        <v>12</v>
      </c>
      <c r="Y23" s="558">
        <f t="shared" si="1"/>
        <v>19</v>
      </c>
      <c r="Z23" s="558">
        <f t="shared" si="2"/>
        <v>31</v>
      </c>
      <c r="AA23" s="525">
        <v>0</v>
      </c>
      <c r="AB23" s="525">
        <v>0</v>
      </c>
      <c r="AC23" s="525">
        <v>0</v>
      </c>
      <c r="AD23" s="525">
        <v>0</v>
      </c>
      <c r="AE23" s="525">
        <v>0</v>
      </c>
      <c r="AF23" s="525">
        <v>0</v>
      </c>
      <c r="AG23" s="563">
        <f t="shared" si="3"/>
        <v>0</v>
      </c>
      <c r="AH23" s="548">
        <f t="shared" si="3"/>
        <v>0</v>
      </c>
      <c r="AI23" s="564">
        <f t="shared" si="4"/>
        <v>0</v>
      </c>
      <c r="AJ23" s="525">
        <v>0</v>
      </c>
      <c r="AK23" s="525">
        <v>0</v>
      </c>
      <c r="AL23" s="525">
        <v>0</v>
      </c>
      <c r="AM23" s="525">
        <v>0</v>
      </c>
      <c r="AN23" s="525">
        <v>0</v>
      </c>
      <c r="AO23" s="525">
        <v>0</v>
      </c>
      <c r="AP23" s="570">
        <f t="shared" si="5"/>
        <v>0</v>
      </c>
      <c r="AQ23" s="221">
        <f t="shared" si="5"/>
        <v>0</v>
      </c>
      <c r="AR23" s="574">
        <f t="shared" si="6"/>
        <v>0</v>
      </c>
      <c r="AS23" s="577">
        <f t="shared" si="7"/>
        <v>16</v>
      </c>
      <c r="AT23" s="577">
        <f t="shared" si="7"/>
        <v>22</v>
      </c>
      <c r="AU23" s="577">
        <f t="shared" si="8"/>
        <v>38</v>
      </c>
      <c r="AV23" s="529">
        <v>0</v>
      </c>
      <c r="AW23" s="529">
        <v>2</v>
      </c>
      <c r="AX23" s="529">
        <v>0</v>
      </c>
      <c r="AY23" s="529">
        <v>0</v>
      </c>
      <c r="AZ23" s="581">
        <f t="shared" si="9"/>
        <v>2</v>
      </c>
      <c r="BA23" s="518" t="s">
        <v>157</v>
      </c>
      <c r="BB23" s="527"/>
    </row>
    <row r="24" spans="1:189" s="528" customFormat="1">
      <c r="A24" s="1">
        <v>19</v>
      </c>
      <c r="B24" s="1" t="s">
        <v>420</v>
      </c>
      <c r="C24" s="520" t="s">
        <v>470</v>
      </c>
      <c r="D24" s="521">
        <v>4</v>
      </c>
      <c r="E24" s="522" t="s">
        <v>437</v>
      </c>
      <c r="F24" s="523" t="s">
        <v>437</v>
      </c>
      <c r="G24" s="524" t="s">
        <v>466</v>
      </c>
      <c r="H24" s="521" t="s">
        <v>469</v>
      </c>
      <c r="I24" s="552">
        <v>13</v>
      </c>
      <c r="J24" s="552">
        <v>21</v>
      </c>
      <c r="K24" s="370">
        <f t="shared" si="0"/>
        <v>34</v>
      </c>
      <c r="L24" s="525">
        <v>14</v>
      </c>
      <c r="M24" s="525">
        <v>12</v>
      </c>
      <c r="N24" s="525">
        <v>8</v>
      </c>
      <c r="O24" s="525">
        <v>6</v>
      </c>
      <c r="P24" s="525">
        <v>7</v>
      </c>
      <c r="Q24" s="525">
        <v>14</v>
      </c>
      <c r="R24" s="525">
        <v>8</v>
      </c>
      <c r="S24" s="525">
        <v>7</v>
      </c>
      <c r="T24" s="525">
        <v>10</v>
      </c>
      <c r="U24" s="525">
        <v>6</v>
      </c>
      <c r="V24" s="525">
        <v>6</v>
      </c>
      <c r="W24" s="525">
        <v>4</v>
      </c>
      <c r="X24" s="558">
        <f t="shared" si="1"/>
        <v>53</v>
      </c>
      <c r="Y24" s="558">
        <f t="shared" si="1"/>
        <v>49</v>
      </c>
      <c r="Z24" s="558">
        <f t="shared" si="2"/>
        <v>102</v>
      </c>
      <c r="AA24" s="525">
        <v>0</v>
      </c>
      <c r="AB24" s="525">
        <v>0</v>
      </c>
      <c r="AC24" s="525">
        <v>0</v>
      </c>
      <c r="AD24" s="525">
        <v>0</v>
      </c>
      <c r="AE24" s="525">
        <v>0</v>
      </c>
      <c r="AF24" s="525">
        <v>0</v>
      </c>
      <c r="AG24" s="563">
        <f t="shared" si="3"/>
        <v>0</v>
      </c>
      <c r="AH24" s="548">
        <f t="shared" si="3"/>
        <v>0</v>
      </c>
      <c r="AI24" s="564">
        <f t="shared" si="4"/>
        <v>0</v>
      </c>
      <c r="AJ24" s="525">
        <v>0</v>
      </c>
      <c r="AK24" s="525">
        <v>0</v>
      </c>
      <c r="AL24" s="525">
        <v>0</v>
      </c>
      <c r="AM24" s="525">
        <v>0</v>
      </c>
      <c r="AN24" s="525">
        <v>0</v>
      </c>
      <c r="AO24" s="525">
        <v>0</v>
      </c>
      <c r="AP24" s="570">
        <f t="shared" si="5"/>
        <v>0</v>
      </c>
      <c r="AQ24" s="221">
        <f t="shared" si="5"/>
        <v>0</v>
      </c>
      <c r="AR24" s="574">
        <f t="shared" si="6"/>
        <v>0</v>
      </c>
      <c r="AS24" s="577">
        <f t="shared" si="7"/>
        <v>66</v>
      </c>
      <c r="AT24" s="577">
        <f t="shared" si="7"/>
        <v>70</v>
      </c>
      <c r="AU24" s="577">
        <f t="shared" si="8"/>
        <v>136</v>
      </c>
      <c r="AV24" s="529">
        <v>3</v>
      </c>
      <c r="AW24" s="529">
        <v>5</v>
      </c>
      <c r="AX24" s="529">
        <v>0</v>
      </c>
      <c r="AY24" s="529">
        <v>0</v>
      </c>
      <c r="AZ24" s="581">
        <f t="shared" si="9"/>
        <v>8</v>
      </c>
      <c r="BA24" s="518" t="s">
        <v>157</v>
      </c>
      <c r="BB24" s="527"/>
    </row>
    <row r="25" spans="1:189" s="528" customFormat="1">
      <c r="A25" s="1">
        <v>20</v>
      </c>
      <c r="B25" s="1" t="s">
        <v>420</v>
      </c>
      <c r="C25" s="524" t="s">
        <v>471</v>
      </c>
      <c r="D25" s="521">
        <v>3</v>
      </c>
      <c r="E25" s="522" t="s">
        <v>472</v>
      </c>
      <c r="F25" s="523" t="s">
        <v>458</v>
      </c>
      <c r="G25" s="524" t="s">
        <v>473</v>
      </c>
      <c r="H25" s="521" t="s">
        <v>58</v>
      </c>
      <c r="I25" s="552">
        <v>12</v>
      </c>
      <c r="J25" s="552">
        <v>14</v>
      </c>
      <c r="K25" s="370">
        <f t="shared" si="0"/>
        <v>26</v>
      </c>
      <c r="L25" s="525">
        <v>12</v>
      </c>
      <c r="M25" s="525">
        <v>5</v>
      </c>
      <c r="N25" s="525">
        <v>11</v>
      </c>
      <c r="O25" s="525">
        <v>3</v>
      </c>
      <c r="P25" s="525">
        <v>9</v>
      </c>
      <c r="Q25" s="525">
        <v>4</v>
      </c>
      <c r="R25" s="525">
        <v>8</v>
      </c>
      <c r="S25" s="525">
        <v>6</v>
      </c>
      <c r="T25" s="525">
        <v>7</v>
      </c>
      <c r="U25" s="525">
        <v>8</v>
      </c>
      <c r="V25" s="525">
        <v>5</v>
      </c>
      <c r="W25" s="525">
        <v>5</v>
      </c>
      <c r="X25" s="558">
        <f t="shared" si="1"/>
        <v>52</v>
      </c>
      <c r="Y25" s="558">
        <f t="shared" si="1"/>
        <v>31</v>
      </c>
      <c r="Z25" s="558">
        <f t="shared" si="2"/>
        <v>83</v>
      </c>
      <c r="AA25" s="521" t="s">
        <v>474</v>
      </c>
      <c r="AB25" s="521" t="s">
        <v>474</v>
      </c>
      <c r="AC25" s="521" t="s">
        <v>474</v>
      </c>
      <c r="AD25" s="521" t="s">
        <v>474</v>
      </c>
      <c r="AE25" s="521" t="s">
        <v>474</v>
      </c>
      <c r="AF25" s="521" t="s">
        <v>474</v>
      </c>
      <c r="AG25" s="563">
        <f t="shared" si="3"/>
        <v>0</v>
      </c>
      <c r="AH25" s="548">
        <f t="shared" si="3"/>
        <v>0</v>
      </c>
      <c r="AI25" s="564">
        <f t="shared" si="4"/>
        <v>0</v>
      </c>
      <c r="AJ25" s="521" t="s">
        <v>474</v>
      </c>
      <c r="AK25" s="521" t="s">
        <v>474</v>
      </c>
      <c r="AL25" s="521" t="s">
        <v>474</v>
      </c>
      <c r="AM25" s="521" t="s">
        <v>474</v>
      </c>
      <c r="AN25" s="521" t="s">
        <v>474</v>
      </c>
      <c r="AO25" s="521" t="s">
        <v>474</v>
      </c>
      <c r="AP25" s="570">
        <f t="shared" si="5"/>
        <v>0</v>
      </c>
      <c r="AQ25" s="221">
        <f t="shared" si="5"/>
        <v>0</v>
      </c>
      <c r="AR25" s="574">
        <f t="shared" si="6"/>
        <v>0</v>
      </c>
      <c r="AS25" s="577">
        <f t="shared" si="7"/>
        <v>64</v>
      </c>
      <c r="AT25" s="577">
        <f t="shared" si="7"/>
        <v>45</v>
      </c>
      <c r="AU25" s="577">
        <f t="shared" si="8"/>
        <v>109</v>
      </c>
      <c r="AV25" s="529">
        <v>3</v>
      </c>
      <c r="AW25" s="529">
        <v>6</v>
      </c>
      <c r="AX25" s="530" t="s">
        <v>474</v>
      </c>
      <c r="AY25" s="530" t="s">
        <v>474</v>
      </c>
      <c r="AZ25" s="581">
        <f t="shared" si="9"/>
        <v>9</v>
      </c>
      <c r="BA25" s="518" t="s">
        <v>157</v>
      </c>
    </row>
    <row r="26" spans="1:189" s="528" customFormat="1">
      <c r="A26" s="1">
        <v>21</v>
      </c>
      <c r="B26" s="1" t="s">
        <v>420</v>
      </c>
      <c r="C26" s="524" t="s">
        <v>475</v>
      </c>
      <c r="D26" s="521">
        <v>1</v>
      </c>
      <c r="E26" s="522" t="s">
        <v>458</v>
      </c>
      <c r="F26" s="523" t="s">
        <v>458</v>
      </c>
      <c r="G26" s="524" t="s">
        <v>473</v>
      </c>
      <c r="H26" s="521" t="s">
        <v>476</v>
      </c>
      <c r="I26" s="552">
        <v>30</v>
      </c>
      <c r="J26" s="552">
        <v>42</v>
      </c>
      <c r="K26" s="370">
        <f t="shared" si="0"/>
        <v>72</v>
      </c>
      <c r="L26" s="525">
        <v>27</v>
      </c>
      <c r="M26" s="525">
        <v>32</v>
      </c>
      <c r="N26" s="525">
        <v>16</v>
      </c>
      <c r="O26" s="525">
        <v>19</v>
      </c>
      <c r="P26" s="525">
        <v>4</v>
      </c>
      <c r="Q26" s="525">
        <v>20</v>
      </c>
      <c r="R26" s="525">
        <v>29</v>
      </c>
      <c r="S26" s="525">
        <v>21</v>
      </c>
      <c r="T26" s="525">
        <v>14</v>
      </c>
      <c r="U26" s="525">
        <v>11</v>
      </c>
      <c r="V26" s="525">
        <v>23</v>
      </c>
      <c r="W26" s="525">
        <v>22</v>
      </c>
      <c r="X26" s="558">
        <f t="shared" si="1"/>
        <v>113</v>
      </c>
      <c r="Y26" s="558">
        <f t="shared" si="1"/>
        <v>125</v>
      </c>
      <c r="Z26" s="558">
        <f t="shared" si="2"/>
        <v>238</v>
      </c>
      <c r="AA26" s="525">
        <v>28</v>
      </c>
      <c r="AB26" s="525">
        <v>10</v>
      </c>
      <c r="AC26" s="525">
        <v>26</v>
      </c>
      <c r="AD26" s="525">
        <v>23</v>
      </c>
      <c r="AE26" s="525">
        <v>9</v>
      </c>
      <c r="AF26" s="525">
        <v>17</v>
      </c>
      <c r="AG26" s="563">
        <f t="shared" si="3"/>
        <v>63</v>
      </c>
      <c r="AH26" s="548">
        <f t="shared" si="3"/>
        <v>50</v>
      </c>
      <c r="AI26" s="564">
        <f t="shared" si="4"/>
        <v>113</v>
      </c>
      <c r="AJ26" s="521" t="s">
        <v>474</v>
      </c>
      <c r="AK26" s="521" t="s">
        <v>474</v>
      </c>
      <c r="AL26" s="521" t="s">
        <v>474</v>
      </c>
      <c r="AM26" s="521" t="s">
        <v>474</v>
      </c>
      <c r="AN26" s="521" t="s">
        <v>474</v>
      </c>
      <c r="AO26" s="521" t="s">
        <v>474</v>
      </c>
      <c r="AP26" s="570">
        <f t="shared" si="5"/>
        <v>0</v>
      </c>
      <c r="AQ26" s="221">
        <f t="shared" si="5"/>
        <v>0</v>
      </c>
      <c r="AR26" s="574">
        <f t="shared" si="6"/>
        <v>0</v>
      </c>
      <c r="AS26" s="577">
        <f t="shared" si="7"/>
        <v>206</v>
      </c>
      <c r="AT26" s="577">
        <f t="shared" si="7"/>
        <v>217</v>
      </c>
      <c r="AU26" s="577">
        <f t="shared" si="8"/>
        <v>423</v>
      </c>
      <c r="AV26" s="529">
        <v>6</v>
      </c>
      <c r="AW26" s="529">
        <v>17</v>
      </c>
      <c r="AX26" s="530" t="s">
        <v>474</v>
      </c>
      <c r="AY26" s="530" t="s">
        <v>474</v>
      </c>
      <c r="AZ26" s="581">
        <f t="shared" si="9"/>
        <v>23</v>
      </c>
      <c r="BA26" s="518" t="s">
        <v>157</v>
      </c>
    </row>
    <row r="27" spans="1:189" s="528" customFormat="1">
      <c r="A27" s="1">
        <v>22</v>
      </c>
      <c r="B27" s="1" t="s">
        <v>420</v>
      </c>
      <c r="C27" s="524" t="s">
        <v>477</v>
      </c>
      <c r="D27" s="521" t="s">
        <v>478</v>
      </c>
      <c r="E27" s="522" t="s">
        <v>477</v>
      </c>
      <c r="F27" s="523" t="s">
        <v>301</v>
      </c>
      <c r="G27" s="524" t="s">
        <v>479</v>
      </c>
      <c r="H27" s="1" t="s">
        <v>480</v>
      </c>
      <c r="I27" s="552">
        <v>8</v>
      </c>
      <c r="J27" s="552">
        <v>8</v>
      </c>
      <c r="K27" s="370">
        <f t="shared" si="0"/>
        <v>16</v>
      </c>
      <c r="L27" s="531">
        <v>7</v>
      </c>
      <c r="M27" s="531">
        <v>5</v>
      </c>
      <c r="N27" s="531">
        <v>3</v>
      </c>
      <c r="O27" s="525">
        <v>3</v>
      </c>
      <c r="P27" s="525">
        <v>8</v>
      </c>
      <c r="Q27" s="525">
        <v>2</v>
      </c>
      <c r="R27" s="525">
        <v>4</v>
      </c>
      <c r="S27" s="525">
        <v>2</v>
      </c>
      <c r="T27" s="525">
        <v>8</v>
      </c>
      <c r="U27" s="525">
        <v>7</v>
      </c>
      <c r="V27" s="525">
        <v>3</v>
      </c>
      <c r="W27" s="525">
        <v>7</v>
      </c>
      <c r="X27" s="558">
        <f t="shared" si="1"/>
        <v>33</v>
      </c>
      <c r="Y27" s="558">
        <f t="shared" si="1"/>
        <v>26</v>
      </c>
      <c r="Z27" s="558">
        <f t="shared" si="2"/>
        <v>59</v>
      </c>
      <c r="AA27" s="525">
        <v>0</v>
      </c>
      <c r="AB27" s="525">
        <v>0</v>
      </c>
      <c r="AC27" s="525">
        <v>0</v>
      </c>
      <c r="AD27" s="525">
        <v>0</v>
      </c>
      <c r="AE27" s="525">
        <v>0</v>
      </c>
      <c r="AF27" s="525">
        <v>0</v>
      </c>
      <c r="AG27" s="563">
        <f t="shared" si="3"/>
        <v>0</v>
      </c>
      <c r="AH27" s="548">
        <f t="shared" si="3"/>
        <v>0</v>
      </c>
      <c r="AI27" s="564">
        <f t="shared" si="4"/>
        <v>0</v>
      </c>
      <c r="AJ27" s="525">
        <v>0</v>
      </c>
      <c r="AK27" s="525">
        <v>0</v>
      </c>
      <c r="AL27" s="525">
        <v>0</v>
      </c>
      <c r="AM27" s="525">
        <v>0</v>
      </c>
      <c r="AN27" s="525">
        <v>0</v>
      </c>
      <c r="AO27" s="525">
        <v>0</v>
      </c>
      <c r="AP27" s="570">
        <f t="shared" si="5"/>
        <v>0</v>
      </c>
      <c r="AQ27" s="221">
        <f t="shared" si="5"/>
        <v>0</v>
      </c>
      <c r="AR27" s="574">
        <f t="shared" si="6"/>
        <v>0</v>
      </c>
      <c r="AS27" s="577">
        <f t="shared" si="7"/>
        <v>41</v>
      </c>
      <c r="AT27" s="577">
        <f t="shared" si="7"/>
        <v>34</v>
      </c>
      <c r="AU27" s="577">
        <f t="shared" si="8"/>
        <v>75</v>
      </c>
      <c r="AV27" s="529">
        <v>2</v>
      </c>
      <c r="AW27" s="529">
        <v>4</v>
      </c>
      <c r="AX27" s="530" t="s">
        <v>474</v>
      </c>
      <c r="AY27" s="530" t="s">
        <v>474</v>
      </c>
      <c r="AZ27" s="581">
        <f t="shared" si="9"/>
        <v>6</v>
      </c>
      <c r="BA27" s="518" t="s">
        <v>157</v>
      </c>
    </row>
    <row r="28" spans="1:189" s="528" customFormat="1">
      <c r="A28" s="1">
        <v>23</v>
      </c>
      <c r="B28" s="1" t="s">
        <v>420</v>
      </c>
      <c r="C28" s="524" t="s">
        <v>481</v>
      </c>
      <c r="D28" s="521" t="s">
        <v>482</v>
      </c>
      <c r="E28" s="522" t="s">
        <v>481</v>
      </c>
      <c r="F28" s="523" t="s">
        <v>301</v>
      </c>
      <c r="G28" s="524" t="s">
        <v>479</v>
      </c>
      <c r="H28" s="1" t="s">
        <v>480</v>
      </c>
      <c r="I28" s="552">
        <v>2</v>
      </c>
      <c r="J28" s="552">
        <v>3</v>
      </c>
      <c r="K28" s="370">
        <f t="shared" si="0"/>
        <v>5</v>
      </c>
      <c r="L28" s="525">
        <v>1</v>
      </c>
      <c r="M28" s="525">
        <v>0</v>
      </c>
      <c r="N28" s="525">
        <v>2</v>
      </c>
      <c r="O28" s="525">
        <v>0</v>
      </c>
      <c r="P28" s="525">
        <v>0</v>
      </c>
      <c r="Q28" s="525">
        <v>1</v>
      </c>
      <c r="R28" s="525">
        <v>1</v>
      </c>
      <c r="S28" s="525">
        <v>2</v>
      </c>
      <c r="T28" s="525">
        <v>2</v>
      </c>
      <c r="U28" s="525">
        <v>2</v>
      </c>
      <c r="V28" s="525">
        <v>0</v>
      </c>
      <c r="W28" s="525">
        <v>1</v>
      </c>
      <c r="X28" s="558">
        <f t="shared" si="1"/>
        <v>6</v>
      </c>
      <c r="Y28" s="558">
        <f t="shared" si="1"/>
        <v>6</v>
      </c>
      <c r="Z28" s="558">
        <f t="shared" si="2"/>
        <v>12</v>
      </c>
      <c r="AA28" s="525">
        <v>0</v>
      </c>
      <c r="AB28" s="525">
        <v>0</v>
      </c>
      <c r="AC28" s="525">
        <v>0</v>
      </c>
      <c r="AD28" s="525">
        <v>0</v>
      </c>
      <c r="AE28" s="525">
        <v>0</v>
      </c>
      <c r="AF28" s="525">
        <v>0</v>
      </c>
      <c r="AG28" s="563">
        <f t="shared" si="3"/>
        <v>0</v>
      </c>
      <c r="AH28" s="548">
        <f t="shared" si="3"/>
        <v>0</v>
      </c>
      <c r="AI28" s="564">
        <f t="shared" si="4"/>
        <v>0</v>
      </c>
      <c r="AJ28" s="525">
        <v>0</v>
      </c>
      <c r="AK28" s="525">
        <v>0</v>
      </c>
      <c r="AL28" s="525">
        <v>0</v>
      </c>
      <c r="AM28" s="525">
        <v>0</v>
      </c>
      <c r="AN28" s="525">
        <v>0</v>
      </c>
      <c r="AO28" s="525">
        <v>0</v>
      </c>
      <c r="AP28" s="570">
        <f t="shared" si="5"/>
        <v>0</v>
      </c>
      <c r="AQ28" s="221">
        <f t="shared" si="5"/>
        <v>0</v>
      </c>
      <c r="AR28" s="574">
        <f t="shared" si="6"/>
        <v>0</v>
      </c>
      <c r="AS28" s="577">
        <f t="shared" si="7"/>
        <v>8</v>
      </c>
      <c r="AT28" s="577">
        <f t="shared" si="7"/>
        <v>9</v>
      </c>
      <c r="AU28" s="577">
        <f t="shared" si="8"/>
        <v>17</v>
      </c>
      <c r="AV28" s="529">
        <v>3</v>
      </c>
      <c r="AW28" s="529">
        <v>1</v>
      </c>
      <c r="AX28" s="530" t="s">
        <v>474</v>
      </c>
      <c r="AY28" s="530" t="s">
        <v>474</v>
      </c>
      <c r="AZ28" s="581">
        <f t="shared" si="9"/>
        <v>4</v>
      </c>
      <c r="BA28" s="518" t="s">
        <v>157</v>
      </c>
    </row>
    <row r="29" spans="1:189" s="528" customFormat="1">
      <c r="A29" s="1">
        <v>24</v>
      </c>
      <c r="B29" s="1" t="s">
        <v>420</v>
      </c>
      <c r="C29" s="524" t="s">
        <v>483</v>
      </c>
      <c r="D29" s="521" t="s">
        <v>484</v>
      </c>
      <c r="E29" s="522" t="s">
        <v>483</v>
      </c>
      <c r="F29" s="523" t="s">
        <v>432</v>
      </c>
      <c r="G29" s="349" t="s">
        <v>485</v>
      </c>
      <c r="H29" s="521" t="s">
        <v>486</v>
      </c>
      <c r="I29" s="552">
        <v>26</v>
      </c>
      <c r="J29" s="552">
        <v>39</v>
      </c>
      <c r="K29" s="370">
        <f t="shared" si="0"/>
        <v>65</v>
      </c>
      <c r="L29" s="525">
        <v>22</v>
      </c>
      <c r="M29" s="525">
        <v>16</v>
      </c>
      <c r="N29" s="525">
        <v>13</v>
      </c>
      <c r="O29" s="525">
        <v>21</v>
      </c>
      <c r="P29" s="525">
        <v>25</v>
      </c>
      <c r="Q29" s="525">
        <v>20</v>
      </c>
      <c r="R29" s="525">
        <v>16</v>
      </c>
      <c r="S29" s="525">
        <v>13</v>
      </c>
      <c r="T29" s="525">
        <v>14</v>
      </c>
      <c r="U29" s="525">
        <v>13</v>
      </c>
      <c r="V29" s="525">
        <v>14</v>
      </c>
      <c r="W29" s="525">
        <v>15</v>
      </c>
      <c r="X29" s="558">
        <f t="shared" si="1"/>
        <v>104</v>
      </c>
      <c r="Y29" s="558">
        <f t="shared" si="1"/>
        <v>98</v>
      </c>
      <c r="Z29" s="558">
        <f t="shared" si="2"/>
        <v>202</v>
      </c>
      <c r="AA29" s="525">
        <v>42</v>
      </c>
      <c r="AB29" s="525">
        <v>22</v>
      </c>
      <c r="AC29" s="525">
        <v>21</v>
      </c>
      <c r="AD29" s="525">
        <v>14</v>
      </c>
      <c r="AE29" s="525">
        <v>15</v>
      </c>
      <c r="AF29" s="525">
        <v>22</v>
      </c>
      <c r="AG29" s="563">
        <f t="shared" si="3"/>
        <v>78</v>
      </c>
      <c r="AH29" s="548">
        <f t="shared" si="3"/>
        <v>58</v>
      </c>
      <c r="AI29" s="564">
        <f t="shared" si="4"/>
        <v>136</v>
      </c>
      <c r="AJ29" s="521" t="s">
        <v>474</v>
      </c>
      <c r="AK29" s="521" t="s">
        <v>474</v>
      </c>
      <c r="AL29" s="521" t="s">
        <v>474</v>
      </c>
      <c r="AM29" s="521" t="s">
        <v>474</v>
      </c>
      <c r="AN29" s="521" t="s">
        <v>474</v>
      </c>
      <c r="AO29" s="521" t="s">
        <v>474</v>
      </c>
      <c r="AP29" s="570">
        <f t="shared" si="5"/>
        <v>0</v>
      </c>
      <c r="AQ29" s="221">
        <f t="shared" si="5"/>
        <v>0</v>
      </c>
      <c r="AR29" s="574">
        <f t="shared" si="6"/>
        <v>0</v>
      </c>
      <c r="AS29" s="577">
        <f t="shared" si="7"/>
        <v>208</v>
      </c>
      <c r="AT29" s="577">
        <f t="shared" si="7"/>
        <v>195</v>
      </c>
      <c r="AU29" s="577">
        <f t="shared" si="8"/>
        <v>403</v>
      </c>
      <c r="AV29" s="529">
        <v>1</v>
      </c>
      <c r="AW29" s="529">
        <v>9</v>
      </c>
      <c r="AX29" s="529">
        <v>3</v>
      </c>
      <c r="AY29" s="529">
        <v>6</v>
      </c>
      <c r="AZ29" s="581">
        <f t="shared" si="9"/>
        <v>19</v>
      </c>
      <c r="BA29" s="518" t="s">
        <v>157</v>
      </c>
    </row>
    <row r="30" spans="1:189" s="528" customFormat="1">
      <c r="A30" s="1">
        <v>25</v>
      </c>
      <c r="B30" s="1" t="s">
        <v>420</v>
      </c>
      <c r="C30" s="524" t="s">
        <v>487</v>
      </c>
      <c r="D30" s="521" t="s">
        <v>478</v>
      </c>
      <c r="E30" s="522" t="s">
        <v>487</v>
      </c>
      <c r="F30" s="523" t="s">
        <v>432</v>
      </c>
      <c r="G30" s="349" t="s">
        <v>485</v>
      </c>
      <c r="H30" s="1" t="s">
        <v>58</v>
      </c>
      <c r="I30" s="552">
        <v>8</v>
      </c>
      <c r="J30" s="552">
        <v>14</v>
      </c>
      <c r="K30" s="370">
        <f t="shared" si="0"/>
        <v>22</v>
      </c>
      <c r="L30" s="525">
        <v>7</v>
      </c>
      <c r="M30" s="525">
        <v>5</v>
      </c>
      <c r="N30" s="525">
        <v>8</v>
      </c>
      <c r="O30" s="525">
        <v>2</v>
      </c>
      <c r="P30" s="525">
        <v>10</v>
      </c>
      <c r="Q30" s="525">
        <v>4</v>
      </c>
      <c r="R30" s="525">
        <v>9</v>
      </c>
      <c r="S30" s="525">
        <v>11</v>
      </c>
      <c r="T30" s="525">
        <v>5</v>
      </c>
      <c r="U30" s="525">
        <v>7</v>
      </c>
      <c r="V30" s="525">
        <v>7</v>
      </c>
      <c r="W30" s="525">
        <v>7</v>
      </c>
      <c r="X30" s="558">
        <f t="shared" si="1"/>
        <v>46</v>
      </c>
      <c r="Y30" s="558">
        <f t="shared" si="1"/>
        <v>36</v>
      </c>
      <c r="Z30" s="558">
        <f t="shared" si="2"/>
        <v>82</v>
      </c>
      <c r="AA30" s="521" t="s">
        <v>474</v>
      </c>
      <c r="AB30" s="521" t="s">
        <v>474</v>
      </c>
      <c r="AC30" s="521" t="s">
        <v>474</v>
      </c>
      <c r="AD30" s="521" t="s">
        <v>474</v>
      </c>
      <c r="AE30" s="521" t="s">
        <v>474</v>
      </c>
      <c r="AF30" s="521" t="s">
        <v>474</v>
      </c>
      <c r="AG30" s="563">
        <f t="shared" si="3"/>
        <v>0</v>
      </c>
      <c r="AH30" s="548">
        <f t="shared" si="3"/>
        <v>0</v>
      </c>
      <c r="AI30" s="564">
        <f t="shared" si="4"/>
        <v>0</v>
      </c>
      <c r="AJ30" s="521" t="s">
        <v>474</v>
      </c>
      <c r="AK30" s="521" t="s">
        <v>474</v>
      </c>
      <c r="AL30" s="521" t="s">
        <v>474</v>
      </c>
      <c r="AM30" s="521" t="s">
        <v>474</v>
      </c>
      <c r="AN30" s="521" t="s">
        <v>474</v>
      </c>
      <c r="AO30" s="521" t="s">
        <v>474</v>
      </c>
      <c r="AP30" s="570">
        <f t="shared" si="5"/>
        <v>0</v>
      </c>
      <c r="AQ30" s="221">
        <f t="shared" si="5"/>
        <v>0</v>
      </c>
      <c r="AR30" s="574">
        <f t="shared" si="6"/>
        <v>0</v>
      </c>
      <c r="AS30" s="577">
        <f t="shared" si="7"/>
        <v>54</v>
      </c>
      <c r="AT30" s="577">
        <f t="shared" si="7"/>
        <v>50</v>
      </c>
      <c r="AU30" s="577">
        <f t="shared" si="8"/>
        <v>104</v>
      </c>
      <c r="AV30" s="529">
        <v>1</v>
      </c>
      <c r="AW30" s="529">
        <v>6</v>
      </c>
      <c r="AX30" s="530" t="s">
        <v>474</v>
      </c>
      <c r="AY30" s="530" t="s">
        <v>474</v>
      </c>
      <c r="AZ30" s="581">
        <f t="shared" si="9"/>
        <v>7</v>
      </c>
      <c r="BA30" s="518" t="s">
        <v>157</v>
      </c>
    </row>
    <row r="31" spans="1:189" s="528" customFormat="1">
      <c r="A31" s="1">
        <v>26</v>
      </c>
      <c r="B31" s="1" t="s">
        <v>420</v>
      </c>
      <c r="C31" s="524" t="s">
        <v>488</v>
      </c>
      <c r="D31" s="521" t="s">
        <v>489</v>
      </c>
      <c r="E31" s="522" t="s">
        <v>488</v>
      </c>
      <c r="F31" s="523" t="s">
        <v>432</v>
      </c>
      <c r="G31" s="349" t="s">
        <v>485</v>
      </c>
      <c r="H31" s="1" t="s">
        <v>58</v>
      </c>
      <c r="I31" s="552">
        <v>8</v>
      </c>
      <c r="J31" s="552">
        <v>5</v>
      </c>
      <c r="K31" s="370">
        <f t="shared" si="0"/>
        <v>13</v>
      </c>
      <c r="L31" s="525">
        <v>7</v>
      </c>
      <c r="M31" s="525">
        <v>2</v>
      </c>
      <c r="N31" s="525">
        <v>2</v>
      </c>
      <c r="O31" s="525">
        <v>4</v>
      </c>
      <c r="P31" s="525">
        <v>1</v>
      </c>
      <c r="Q31" s="525">
        <v>3</v>
      </c>
      <c r="R31" s="525">
        <v>4</v>
      </c>
      <c r="S31" s="525">
        <v>3</v>
      </c>
      <c r="T31" s="525">
        <v>3</v>
      </c>
      <c r="U31" s="525">
        <v>1</v>
      </c>
      <c r="V31" s="525">
        <v>2</v>
      </c>
      <c r="W31" s="525">
        <v>7</v>
      </c>
      <c r="X31" s="558">
        <f t="shared" si="1"/>
        <v>19</v>
      </c>
      <c r="Y31" s="558">
        <f t="shared" si="1"/>
        <v>20</v>
      </c>
      <c r="Z31" s="558">
        <f t="shared" si="2"/>
        <v>39</v>
      </c>
      <c r="AA31" s="521" t="s">
        <v>474</v>
      </c>
      <c r="AB31" s="521" t="s">
        <v>474</v>
      </c>
      <c r="AC31" s="521" t="s">
        <v>474</v>
      </c>
      <c r="AD31" s="521" t="s">
        <v>474</v>
      </c>
      <c r="AE31" s="521" t="s">
        <v>474</v>
      </c>
      <c r="AF31" s="521" t="s">
        <v>474</v>
      </c>
      <c r="AG31" s="563">
        <f t="shared" si="3"/>
        <v>0</v>
      </c>
      <c r="AH31" s="548">
        <f t="shared" si="3"/>
        <v>0</v>
      </c>
      <c r="AI31" s="564">
        <f t="shared" si="4"/>
        <v>0</v>
      </c>
      <c r="AJ31" s="521" t="s">
        <v>474</v>
      </c>
      <c r="AK31" s="521" t="s">
        <v>474</v>
      </c>
      <c r="AL31" s="521" t="s">
        <v>474</v>
      </c>
      <c r="AM31" s="521" t="s">
        <v>474</v>
      </c>
      <c r="AN31" s="521" t="s">
        <v>474</v>
      </c>
      <c r="AO31" s="521" t="s">
        <v>474</v>
      </c>
      <c r="AP31" s="570">
        <f t="shared" si="5"/>
        <v>0</v>
      </c>
      <c r="AQ31" s="221">
        <f t="shared" si="5"/>
        <v>0</v>
      </c>
      <c r="AR31" s="574">
        <f t="shared" si="6"/>
        <v>0</v>
      </c>
      <c r="AS31" s="577">
        <f t="shared" si="7"/>
        <v>27</v>
      </c>
      <c r="AT31" s="577">
        <f t="shared" si="7"/>
        <v>25</v>
      </c>
      <c r="AU31" s="577">
        <f t="shared" si="8"/>
        <v>52</v>
      </c>
      <c r="AV31" s="529">
        <v>1</v>
      </c>
      <c r="AW31" s="529">
        <v>3</v>
      </c>
      <c r="AX31" s="530" t="s">
        <v>474</v>
      </c>
      <c r="AY31" s="530" t="s">
        <v>474</v>
      </c>
      <c r="AZ31" s="581">
        <f t="shared" si="9"/>
        <v>4</v>
      </c>
      <c r="BA31" s="518" t="s">
        <v>157</v>
      </c>
    </row>
    <row r="32" spans="1:189" s="528" customFormat="1">
      <c r="A32" s="1">
        <v>27</v>
      </c>
      <c r="B32" s="1" t="s">
        <v>420</v>
      </c>
      <c r="C32" s="524" t="s">
        <v>490</v>
      </c>
      <c r="D32" s="521" t="s">
        <v>491</v>
      </c>
      <c r="E32" s="522" t="s">
        <v>492</v>
      </c>
      <c r="F32" s="523" t="s">
        <v>493</v>
      </c>
      <c r="G32" s="524" t="s">
        <v>494</v>
      </c>
      <c r="H32" s="521" t="s">
        <v>495</v>
      </c>
      <c r="I32" s="551">
        <v>15</v>
      </c>
      <c r="J32" s="551">
        <v>17</v>
      </c>
      <c r="K32" s="370">
        <f t="shared" si="0"/>
        <v>32</v>
      </c>
      <c r="L32" s="80">
        <v>4</v>
      </c>
      <c r="M32" s="80">
        <v>1</v>
      </c>
      <c r="N32" s="80">
        <v>9</v>
      </c>
      <c r="O32" s="80">
        <v>1</v>
      </c>
      <c r="P32" s="80">
        <v>8</v>
      </c>
      <c r="Q32" s="80">
        <v>4</v>
      </c>
      <c r="R32" s="80">
        <v>5</v>
      </c>
      <c r="S32" s="80">
        <v>7</v>
      </c>
      <c r="T32" s="80">
        <v>11</v>
      </c>
      <c r="U32" s="80">
        <v>5</v>
      </c>
      <c r="V32" s="80">
        <v>7</v>
      </c>
      <c r="W32" s="80">
        <v>12</v>
      </c>
      <c r="X32" s="558">
        <f t="shared" si="1"/>
        <v>44</v>
      </c>
      <c r="Y32" s="558">
        <f t="shared" si="1"/>
        <v>30</v>
      </c>
      <c r="Z32" s="558">
        <f t="shared" si="2"/>
        <v>74</v>
      </c>
      <c r="AA32" s="80">
        <v>0</v>
      </c>
      <c r="AB32" s="80">
        <v>0</v>
      </c>
      <c r="AC32" s="80">
        <v>0</v>
      </c>
      <c r="AD32" s="80">
        <v>0</v>
      </c>
      <c r="AE32" s="80">
        <v>0</v>
      </c>
      <c r="AF32" s="80">
        <v>0</v>
      </c>
      <c r="AG32" s="563">
        <f t="shared" si="3"/>
        <v>0</v>
      </c>
      <c r="AH32" s="548">
        <f t="shared" si="3"/>
        <v>0</v>
      </c>
      <c r="AI32" s="564">
        <f t="shared" si="4"/>
        <v>0</v>
      </c>
      <c r="AJ32" s="80">
        <v>0</v>
      </c>
      <c r="AK32" s="80">
        <v>0</v>
      </c>
      <c r="AL32" s="80">
        <v>0</v>
      </c>
      <c r="AM32" s="80">
        <v>0</v>
      </c>
      <c r="AN32" s="80">
        <v>0</v>
      </c>
      <c r="AO32" s="80">
        <v>0</v>
      </c>
      <c r="AP32" s="570">
        <f t="shared" si="5"/>
        <v>0</v>
      </c>
      <c r="AQ32" s="221">
        <f t="shared" si="5"/>
        <v>0</v>
      </c>
      <c r="AR32" s="574">
        <f t="shared" si="6"/>
        <v>0</v>
      </c>
      <c r="AS32" s="577">
        <f t="shared" si="7"/>
        <v>59</v>
      </c>
      <c r="AT32" s="577">
        <f t="shared" si="7"/>
        <v>47</v>
      </c>
      <c r="AU32" s="577">
        <f t="shared" si="8"/>
        <v>106</v>
      </c>
      <c r="AV32" s="532">
        <v>2</v>
      </c>
      <c r="AW32" s="532">
        <v>4</v>
      </c>
      <c r="AX32" s="532">
        <v>0</v>
      </c>
      <c r="AY32" s="532">
        <v>0</v>
      </c>
      <c r="AZ32" s="581">
        <f t="shared" si="9"/>
        <v>6</v>
      </c>
      <c r="BA32" s="518" t="s">
        <v>157</v>
      </c>
    </row>
    <row r="33" spans="1:189" s="528" customFormat="1">
      <c r="A33" s="1">
        <v>28</v>
      </c>
      <c r="B33" s="1" t="s">
        <v>420</v>
      </c>
      <c r="C33" s="524" t="s">
        <v>496</v>
      </c>
      <c r="D33" s="521" t="s">
        <v>491</v>
      </c>
      <c r="E33" s="522" t="s">
        <v>301</v>
      </c>
      <c r="F33" s="523" t="s">
        <v>301</v>
      </c>
      <c r="G33" s="524" t="s">
        <v>494</v>
      </c>
      <c r="H33" s="521" t="s">
        <v>495</v>
      </c>
      <c r="I33" s="551">
        <v>65</v>
      </c>
      <c r="J33" s="551">
        <v>49</v>
      </c>
      <c r="K33" s="370">
        <f t="shared" si="0"/>
        <v>114</v>
      </c>
      <c r="L33" s="80">
        <v>31</v>
      </c>
      <c r="M33" s="80">
        <v>29</v>
      </c>
      <c r="N33" s="80">
        <v>39</v>
      </c>
      <c r="O33" s="80">
        <v>29</v>
      </c>
      <c r="P33" s="80">
        <v>38</v>
      </c>
      <c r="Q33" s="80">
        <v>35</v>
      </c>
      <c r="R33" s="80">
        <v>39</v>
      </c>
      <c r="S33" s="80">
        <v>41</v>
      </c>
      <c r="T33" s="80">
        <v>33</v>
      </c>
      <c r="U33" s="80">
        <v>24</v>
      </c>
      <c r="V33" s="80">
        <v>24</v>
      </c>
      <c r="W33" s="80">
        <v>24</v>
      </c>
      <c r="X33" s="558">
        <f t="shared" si="1"/>
        <v>204</v>
      </c>
      <c r="Y33" s="558">
        <f t="shared" si="1"/>
        <v>182</v>
      </c>
      <c r="Z33" s="558">
        <f t="shared" si="2"/>
        <v>386</v>
      </c>
      <c r="AA33" s="80">
        <v>0</v>
      </c>
      <c r="AB33" s="80">
        <v>0</v>
      </c>
      <c r="AC33" s="80">
        <v>0</v>
      </c>
      <c r="AD33" s="80">
        <v>0</v>
      </c>
      <c r="AE33" s="80">
        <v>0</v>
      </c>
      <c r="AF33" s="80">
        <v>0</v>
      </c>
      <c r="AG33" s="563">
        <f t="shared" si="3"/>
        <v>0</v>
      </c>
      <c r="AH33" s="548">
        <f t="shared" si="3"/>
        <v>0</v>
      </c>
      <c r="AI33" s="564">
        <f t="shared" si="4"/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0</v>
      </c>
      <c r="AO33" s="80">
        <v>0</v>
      </c>
      <c r="AP33" s="570">
        <f t="shared" si="5"/>
        <v>0</v>
      </c>
      <c r="AQ33" s="221">
        <f t="shared" si="5"/>
        <v>0</v>
      </c>
      <c r="AR33" s="574">
        <f t="shared" si="6"/>
        <v>0</v>
      </c>
      <c r="AS33" s="577">
        <f t="shared" si="7"/>
        <v>269</v>
      </c>
      <c r="AT33" s="577">
        <f t="shared" si="7"/>
        <v>231</v>
      </c>
      <c r="AU33" s="577">
        <f t="shared" si="8"/>
        <v>500</v>
      </c>
      <c r="AV33" s="532">
        <v>3</v>
      </c>
      <c r="AW33" s="532">
        <v>18</v>
      </c>
      <c r="AX33" s="532">
        <v>0</v>
      </c>
      <c r="AY33" s="532">
        <v>0</v>
      </c>
      <c r="AZ33" s="581">
        <f t="shared" si="9"/>
        <v>21</v>
      </c>
      <c r="BA33" s="518" t="s">
        <v>157</v>
      </c>
    </row>
    <row r="34" spans="1:189" s="528" customFormat="1">
      <c r="A34" s="1">
        <v>29</v>
      </c>
      <c r="B34" s="1" t="s">
        <v>420</v>
      </c>
      <c r="C34" s="524" t="s">
        <v>497</v>
      </c>
      <c r="D34" s="521" t="s">
        <v>489</v>
      </c>
      <c r="E34" s="522" t="s">
        <v>498</v>
      </c>
      <c r="F34" s="523" t="s">
        <v>301</v>
      </c>
      <c r="G34" s="524" t="s">
        <v>494</v>
      </c>
      <c r="H34" s="521" t="s">
        <v>495</v>
      </c>
      <c r="I34" s="551">
        <v>78</v>
      </c>
      <c r="J34" s="551">
        <v>87</v>
      </c>
      <c r="K34" s="370">
        <f t="shared" si="0"/>
        <v>165</v>
      </c>
      <c r="L34" s="80">
        <v>29</v>
      </c>
      <c r="M34" s="80">
        <v>27</v>
      </c>
      <c r="N34" s="80">
        <v>28</v>
      </c>
      <c r="O34" s="80">
        <v>34</v>
      </c>
      <c r="P34" s="80">
        <v>36</v>
      </c>
      <c r="Q34" s="80">
        <v>30</v>
      </c>
      <c r="R34" s="80">
        <v>32</v>
      </c>
      <c r="S34" s="80">
        <v>26</v>
      </c>
      <c r="T34" s="80">
        <v>25</v>
      </c>
      <c r="U34" s="80">
        <v>31</v>
      </c>
      <c r="V34" s="80">
        <v>37</v>
      </c>
      <c r="W34" s="80">
        <v>29</v>
      </c>
      <c r="X34" s="558">
        <f t="shared" si="1"/>
        <v>187</v>
      </c>
      <c r="Y34" s="558">
        <f t="shared" si="1"/>
        <v>177</v>
      </c>
      <c r="Z34" s="558">
        <f t="shared" si="2"/>
        <v>364</v>
      </c>
      <c r="AA34" s="80">
        <v>0</v>
      </c>
      <c r="AB34" s="80">
        <v>0</v>
      </c>
      <c r="AC34" s="80">
        <v>0</v>
      </c>
      <c r="AD34" s="80">
        <v>0</v>
      </c>
      <c r="AE34" s="80">
        <v>0</v>
      </c>
      <c r="AF34" s="80">
        <v>0</v>
      </c>
      <c r="AG34" s="563">
        <f t="shared" si="3"/>
        <v>0</v>
      </c>
      <c r="AH34" s="548">
        <f t="shared" si="3"/>
        <v>0</v>
      </c>
      <c r="AI34" s="564">
        <f t="shared" si="4"/>
        <v>0</v>
      </c>
      <c r="AJ34" s="80">
        <v>0</v>
      </c>
      <c r="AK34" s="80">
        <v>0</v>
      </c>
      <c r="AL34" s="80">
        <v>0</v>
      </c>
      <c r="AM34" s="80">
        <v>0</v>
      </c>
      <c r="AN34" s="80">
        <v>0</v>
      </c>
      <c r="AO34" s="80">
        <v>0</v>
      </c>
      <c r="AP34" s="570">
        <f t="shared" si="5"/>
        <v>0</v>
      </c>
      <c r="AQ34" s="221">
        <f t="shared" si="5"/>
        <v>0</v>
      </c>
      <c r="AR34" s="574">
        <f t="shared" si="6"/>
        <v>0</v>
      </c>
      <c r="AS34" s="577">
        <f t="shared" si="7"/>
        <v>265</v>
      </c>
      <c r="AT34" s="577">
        <f t="shared" si="7"/>
        <v>264</v>
      </c>
      <c r="AU34" s="577">
        <f t="shared" si="8"/>
        <v>529</v>
      </c>
      <c r="AV34" s="354">
        <v>4</v>
      </c>
      <c r="AW34" s="354">
        <v>22</v>
      </c>
      <c r="AX34" s="354">
        <v>0</v>
      </c>
      <c r="AY34" s="354">
        <v>0</v>
      </c>
      <c r="AZ34" s="581">
        <f t="shared" si="9"/>
        <v>26</v>
      </c>
      <c r="BA34" s="530" t="s">
        <v>137</v>
      </c>
    </row>
    <row r="35" spans="1:189" s="528" customFormat="1">
      <c r="A35" s="85">
        <v>30</v>
      </c>
      <c r="B35" s="85" t="s">
        <v>420</v>
      </c>
      <c r="C35" s="533" t="s">
        <v>499</v>
      </c>
      <c r="D35" s="534" t="s">
        <v>500</v>
      </c>
      <c r="E35" s="535" t="s">
        <v>444</v>
      </c>
      <c r="F35" s="536" t="s">
        <v>444</v>
      </c>
      <c r="G35" s="533" t="s">
        <v>494</v>
      </c>
      <c r="H35" s="534" t="s">
        <v>47</v>
      </c>
      <c r="I35" s="553" t="s">
        <v>474</v>
      </c>
      <c r="J35" s="553" t="s">
        <v>474</v>
      </c>
      <c r="K35" s="371">
        <f t="shared" si="0"/>
        <v>0</v>
      </c>
      <c r="L35" s="537" t="s">
        <v>474</v>
      </c>
      <c r="M35" s="537" t="s">
        <v>474</v>
      </c>
      <c r="N35" s="537" t="s">
        <v>474</v>
      </c>
      <c r="O35" s="537" t="s">
        <v>474</v>
      </c>
      <c r="P35" s="537" t="s">
        <v>474</v>
      </c>
      <c r="Q35" s="537" t="s">
        <v>474</v>
      </c>
      <c r="R35" s="537" t="s">
        <v>474</v>
      </c>
      <c r="S35" s="537" t="s">
        <v>474</v>
      </c>
      <c r="T35" s="537" t="s">
        <v>474</v>
      </c>
      <c r="U35" s="537" t="s">
        <v>474</v>
      </c>
      <c r="V35" s="537" t="s">
        <v>474</v>
      </c>
      <c r="W35" s="537" t="s">
        <v>474</v>
      </c>
      <c r="X35" s="559">
        <f t="shared" si="1"/>
        <v>0</v>
      </c>
      <c r="Y35" s="559">
        <f t="shared" si="1"/>
        <v>0</v>
      </c>
      <c r="Z35" s="559">
        <f t="shared" si="2"/>
        <v>0</v>
      </c>
      <c r="AA35" s="361">
        <v>64</v>
      </c>
      <c r="AB35" s="361">
        <v>43</v>
      </c>
      <c r="AC35" s="361">
        <v>45</v>
      </c>
      <c r="AD35" s="361">
        <v>34</v>
      </c>
      <c r="AE35" s="361">
        <v>49</v>
      </c>
      <c r="AF35" s="361">
        <v>47</v>
      </c>
      <c r="AG35" s="565">
        <f t="shared" si="3"/>
        <v>158</v>
      </c>
      <c r="AH35" s="549">
        <f t="shared" si="3"/>
        <v>124</v>
      </c>
      <c r="AI35" s="566">
        <f t="shared" si="4"/>
        <v>282</v>
      </c>
      <c r="AJ35" s="361">
        <v>38</v>
      </c>
      <c r="AK35" s="361">
        <v>41</v>
      </c>
      <c r="AL35" s="361">
        <v>18</v>
      </c>
      <c r="AM35" s="361">
        <v>32</v>
      </c>
      <c r="AN35" s="361">
        <v>25</v>
      </c>
      <c r="AO35" s="361">
        <v>29</v>
      </c>
      <c r="AP35" s="571">
        <f t="shared" si="5"/>
        <v>81</v>
      </c>
      <c r="AQ35" s="224">
        <f t="shared" si="5"/>
        <v>102</v>
      </c>
      <c r="AR35" s="575">
        <f t="shared" si="6"/>
        <v>183</v>
      </c>
      <c r="AS35" s="578">
        <f t="shared" si="7"/>
        <v>239</v>
      </c>
      <c r="AT35" s="578">
        <f t="shared" si="7"/>
        <v>226</v>
      </c>
      <c r="AU35" s="578">
        <f t="shared" si="8"/>
        <v>465</v>
      </c>
      <c r="AV35" s="538">
        <v>0</v>
      </c>
      <c r="AW35" s="538">
        <v>0</v>
      </c>
      <c r="AX35" s="538">
        <v>15</v>
      </c>
      <c r="AY35" s="538">
        <v>31</v>
      </c>
      <c r="AZ35" s="582">
        <f t="shared" si="9"/>
        <v>46</v>
      </c>
      <c r="BA35" s="550" t="s">
        <v>157</v>
      </c>
    </row>
    <row r="36" spans="1:189">
      <c r="A36" s="341"/>
      <c r="B36" s="539" t="s">
        <v>39</v>
      </c>
      <c r="C36" s="540"/>
      <c r="D36" s="540"/>
      <c r="E36" s="540"/>
      <c r="F36" s="541"/>
      <c r="G36" s="540"/>
      <c r="H36" s="542"/>
      <c r="I36" s="556">
        <f>SUM(I6:I35)</f>
        <v>612</v>
      </c>
      <c r="J36" s="556">
        <f t="shared" ref="J36:AY36" si="10">SUM(J6:J35)</f>
        <v>617</v>
      </c>
      <c r="K36" s="554">
        <f t="shared" si="10"/>
        <v>1229</v>
      </c>
      <c r="L36" s="543">
        <f t="shared" si="10"/>
        <v>321</v>
      </c>
      <c r="M36" s="543">
        <f t="shared" si="10"/>
        <v>285</v>
      </c>
      <c r="N36" s="543">
        <f t="shared" si="10"/>
        <v>298</v>
      </c>
      <c r="O36" s="543">
        <f t="shared" si="10"/>
        <v>283</v>
      </c>
      <c r="P36" s="543">
        <f t="shared" si="10"/>
        <v>320</v>
      </c>
      <c r="Q36" s="543">
        <f t="shared" si="10"/>
        <v>291</v>
      </c>
      <c r="R36" s="543">
        <f t="shared" si="10"/>
        <v>319</v>
      </c>
      <c r="S36" s="543">
        <f t="shared" si="10"/>
        <v>321</v>
      </c>
      <c r="T36" s="543">
        <f t="shared" si="10"/>
        <v>310</v>
      </c>
      <c r="U36" s="543">
        <f t="shared" si="10"/>
        <v>275</v>
      </c>
      <c r="V36" s="543">
        <f t="shared" si="10"/>
        <v>305</v>
      </c>
      <c r="W36" s="543">
        <f t="shared" si="10"/>
        <v>310</v>
      </c>
      <c r="X36" s="560">
        <f t="shared" si="10"/>
        <v>1873</v>
      </c>
      <c r="Y36" s="560">
        <f t="shared" si="10"/>
        <v>1765</v>
      </c>
      <c r="Z36" s="560">
        <f t="shared" si="10"/>
        <v>3638</v>
      </c>
      <c r="AA36" s="543">
        <f t="shared" si="10"/>
        <v>269</v>
      </c>
      <c r="AB36" s="543">
        <f t="shared" si="10"/>
        <v>213</v>
      </c>
      <c r="AC36" s="543">
        <f t="shared" si="10"/>
        <v>212</v>
      </c>
      <c r="AD36" s="543">
        <f t="shared" si="10"/>
        <v>207</v>
      </c>
      <c r="AE36" s="543">
        <f t="shared" si="10"/>
        <v>217</v>
      </c>
      <c r="AF36" s="543">
        <f t="shared" si="10"/>
        <v>227</v>
      </c>
      <c r="AG36" s="567">
        <f t="shared" si="10"/>
        <v>698</v>
      </c>
      <c r="AH36" s="567">
        <f t="shared" si="10"/>
        <v>647</v>
      </c>
      <c r="AI36" s="567">
        <f t="shared" si="10"/>
        <v>1345</v>
      </c>
      <c r="AJ36" s="543">
        <f t="shared" si="10"/>
        <v>129</v>
      </c>
      <c r="AK36" s="543">
        <f t="shared" si="10"/>
        <v>138</v>
      </c>
      <c r="AL36" s="543">
        <f t="shared" si="10"/>
        <v>100</v>
      </c>
      <c r="AM36" s="543">
        <f t="shared" si="10"/>
        <v>146</v>
      </c>
      <c r="AN36" s="543">
        <f t="shared" si="10"/>
        <v>87</v>
      </c>
      <c r="AO36" s="543">
        <f t="shared" si="10"/>
        <v>107</v>
      </c>
      <c r="AP36" s="572">
        <f t="shared" si="10"/>
        <v>316</v>
      </c>
      <c r="AQ36" s="572">
        <f t="shared" si="10"/>
        <v>391</v>
      </c>
      <c r="AR36" s="572">
        <f t="shared" si="10"/>
        <v>707</v>
      </c>
      <c r="AS36" s="579">
        <f t="shared" si="10"/>
        <v>3499</v>
      </c>
      <c r="AT36" s="579">
        <f t="shared" si="10"/>
        <v>3420</v>
      </c>
      <c r="AU36" s="579">
        <f t="shared" si="10"/>
        <v>6919</v>
      </c>
      <c r="AV36" s="543">
        <f t="shared" si="10"/>
        <v>67</v>
      </c>
      <c r="AW36" s="543">
        <f t="shared" si="10"/>
        <v>233</v>
      </c>
      <c r="AX36" s="543">
        <f t="shared" si="10"/>
        <v>60</v>
      </c>
      <c r="AY36" s="543">
        <f t="shared" si="10"/>
        <v>126</v>
      </c>
      <c r="AZ36" s="568">
        <f>SUM(AV36:AY36)</f>
        <v>486</v>
      </c>
      <c r="BA36" s="505"/>
      <c r="BB36" s="335"/>
      <c r="BC36" s="335"/>
      <c r="BD36" s="335"/>
      <c r="BE36" s="335"/>
      <c r="BF36" s="335"/>
      <c r="BG36" s="335"/>
      <c r="BH36" s="335"/>
      <c r="BI36" s="335"/>
      <c r="BJ36" s="335"/>
      <c r="BK36" s="335"/>
      <c r="BL36" s="335"/>
      <c r="BM36" s="335"/>
      <c r="BN36" s="335"/>
      <c r="BO36" s="335"/>
      <c r="BP36" s="335"/>
      <c r="BQ36" s="335"/>
      <c r="BR36" s="335"/>
      <c r="BS36" s="335"/>
      <c r="BT36" s="335"/>
      <c r="BU36" s="335"/>
      <c r="BV36" s="335"/>
      <c r="BW36" s="335"/>
      <c r="BX36" s="335"/>
      <c r="BY36" s="335"/>
      <c r="BZ36" s="335"/>
      <c r="CA36" s="335"/>
      <c r="CB36" s="335"/>
      <c r="CC36" s="335"/>
      <c r="CD36" s="335"/>
      <c r="CE36" s="335"/>
      <c r="CF36" s="335"/>
      <c r="CG36" s="335"/>
      <c r="CH36" s="335"/>
      <c r="CI36" s="335"/>
      <c r="CJ36" s="335"/>
      <c r="CK36" s="335"/>
      <c r="CL36" s="335"/>
      <c r="CM36" s="335"/>
      <c r="CN36" s="335"/>
      <c r="CO36" s="335"/>
      <c r="CP36" s="335"/>
      <c r="CQ36" s="335"/>
      <c r="CR36" s="335"/>
      <c r="CS36" s="335"/>
      <c r="CT36" s="335"/>
      <c r="CU36" s="335"/>
      <c r="CV36" s="335"/>
      <c r="CW36" s="335"/>
      <c r="CX36" s="335"/>
      <c r="CY36" s="335"/>
      <c r="CZ36" s="335"/>
      <c r="DA36" s="335"/>
      <c r="DB36" s="335"/>
      <c r="DC36" s="335"/>
      <c r="DD36" s="335"/>
      <c r="DE36" s="335"/>
      <c r="DF36" s="335"/>
      <c r="DG36" s="335"/>
      <c r="DH36" s="335"/>
      <c r="DI36" s="335"/>
      <c r="DJ36" s="335"/>
      <c r="DK36" s="335"/>
      <c r="DL36" s="335"/>
      <c r="DM36" s="335"/>
      <c r="DN36" s="335"/>
      <c r="DO36" s="335"/>
      <c r="DP36" s="335"/>
      <c r="DQ36" s="335"/>
      <c r="DR36" s="335"/>
      <c r="DS36" s="335"/>
      <c r="DT36" s="335"/>
      <c r="DU36" s="335"/>
      <c r="DV36" s="335"/>
      <c r="DW36" s="335"/>
      <c r="DX36" s="335"/>
      <c r="DY36" s="335"/>
      <c r="DZ36" s="335"/>
      <c r="EA36" s="335"/>
      <c r="EB36" s="335"/>
      <c r="EC36" s="335"/>
      <c r="ED36" s="335"/>
      <c r="EE36" s="335"/>
      <c r="EF36" s="335"/>
      <c r="EG36" s="335"/>
      <c r="EH36" s="335"/>
      <c r="EI36" s="335"/>
      <c r="EJ36" s="335"/>
      <c r="EK36" s="335"/>
      <c r="EL36" s="335"/>
      <c r="EM36" s="335"/>
      <c r="EN36" s="335"/>
      <c r="EO36" s="335"/>
      <c r="EP36" s="335"/>
      <c r="EQ36" s="335"/>
      <c r="ER36" s="335"/>
      <c r="ES36" s="335"/>
      <c r="ET36" s="335"/>
      <c r="EU36" s="335"/>
      <c r="EV36" s="335"/>
      <c r="EW36" s="335"/>
      <c r="EX36" s="335"/>
      <c r="EY36" s="335"/>
      <c r="EZ36" s="335"/>
      <c r="FA36" s="335"/>
      <c r="FB36" s="335"/>
      <c r="FC36" s="335"/>
      <c r="FD36" s="335"/>
      <c r="FE36" s="335"/>
      <c r="FF36" s="335"/>
      <c r="FG36" s="335"/>
      <c r="FH36" s="335"/>
      <c r="FI36" s="335"/>
      <c r="FJ36" s="335"/>
      <c r="FK36" s="335"/>
      <c r="FL36" s="335"/>
      <c r="FM36" s="335"/>
      <c r="FN36" s="335"/>
      <c r="FO36" s="335"/>
      <c r="FP36" s="335"/>
      <c r="FQ36" s="335"/>
      <c r="FR36" s="335"/>
      <c r="FS36" s="335"/>
      <c r="FT36" s="335"/>
      <c r="FU36" s="335"/>
      <c r="FV36" s="335"/>
      <c r="FW36" s="335"/>
      <c r="FX36" s="335"/>
      <c r="FY36" s="335"/>
      <c r="FZ36" s="335"/>
      <c r="GA36" s="335"/>
      <c r="GB36" s="335"/>
      <c r="GC36" s="335"/>
      <c r="GD36" s="335"/>
      <c r="GE36" s="335"/>
      <c r="GF36" s="335"/>
      <c r="GG36" s="335"/>
    </row>
    <row r="37" spans="1:189">
      <c r="B37" s="544"/>
      <c r="C37" s="544"/>
      <c r="G37" s="544"/>
      <c r="BB37" s="335"/>
      <c r="BC37" s="335"/>
      <c r="BD37" s="335"/>
      <c r="BE37" s="335"/>
      <c r="BF37" s="335"/>
      <c r="BG37" s="335"/>
      <c r="BH37" s="335"/>
      <c r="BI37" s="335"/>
      <c r="BJ37" s="335"/>
      <c r="BK37" s="335"/>
      <c r="BL37" s="335"/>
      <c r="BM37" s="335"/>
      <c r="BN37" s="335"/>
      <c r="BO37" s="335"/>
      <c r="BP37" s="335"/>
      <c r="BQ37" s="335"/>
      <c r="BR37" s="335"/>
      <c r="BS37" s="335"/>
      <c r="BT37" s="335"/>
      <c r="BU37" s="335"/>
      <c r="BV37" s="335"/>
      <c r="BW37" s="335"/>
      <c r="BX37" s="335"/>
      <c r="BY37" s="335"/>
      <c r="BZ37" s="335"/>
      <c r="CA37" s="335"/>
      <c r="CB37" s="335"/>
      <c r="CC37" s="335"/>
      <c r="CD37" s="335"/>
      <c r="CE37" s="335"/>
      <c r="CF37" s="335"/>
      <c r="CG37" s="335"/>
      <c r="CH37" s="335"/>
      <c r="CI37" s="335"/>
      <c r="CJ37" s="335"/>
      <c r="CK37" s="335"/>
      <c r="CL37" s="335"/>
      <c r="CM37" s="335"/>
      <c r="CN37" s="335"/>
      <c r="CO37" s="335"/>
      <c r="CP37" s="335"/>
      <c r="CQ37" s="335"/>
      <c r="CR37" s="335"/>
      <c r="CS37" s="335"/>
      <c r="CT37" s="335"/>
      <c r="CU37" s="335"/>
      <c r="CV37" s="335"/>
      <c r="CW37" s="335"/>
      <c r="CX37" s="335"/>
      <c r="CY37" s="335"/>
      <c r="CZ37" s="335"/>
      <c r="DA37" s="335"/>
      <c r="DB37" s="335"/>
      <c r="DC37" s="335"/>
      <c r="DD37" s="335"/>
      <c r="DE37" s="335"/>
      <c r="DF37" s="335"/>
      <c r="DG37" s="335"/>
      <c r="DH37" s="335"/>
      <c r="DI37" s="335"/>
      <c r="DJ37" s="335"/>
      <c r="DK37" s="335"/>
      <c r="DL37" s="335"/>
      <c r="DM37" s="335"/>
      <c r="DN37" s="335"/>
      <c r="DO37" s="335"/>
      <c r="DP37" s="335"/>
      <c r="DQ37" s="335"/>
      <c r="DR37" s="335"/>
      <c r="DS37" s="335"/>
      <c r="DT37" s="335"/>
      <c r="DU37" s="335"/>
      <c r="DV37" s="335"/>
      <c r="DW37" s="335"/>
      <c r="DX37" s="335"/>
      <c r="DY37" s="335"/>
      <c r="DZ37" s="335"/>
      <c r="EA37" s="335"/>
      <c r="EB37" s="335"/>
      <c r="EC37" s="335"/>
      <c r="ED37" s="335"/>
      <c r="EE37" s="335"/>
      <c r="EF37" s="335"/>
      <c r="EG37" s="335"/>
      <c r="EH37" s="335"/>
      <c r="EI37" s="335"/>
      <c r="EJ37" s="335"/>
      <c r="EK37" s="335"/>
      <c r="EL37" s="335"/>
      <c r="EM37" s="335"/>
      <c r="EN37" s="335"/>
      <c r="EO37" s="335"/>
      <c r="EP37" s="335"/>
      <c r="EQ37" s="335"/>
      <c r="ER37" s="335"/>
      <c r="ES37" s="335"/>
      <c r="ET37" s="335"/>
      <c r="EU37" s="335"/>
      <c r="EV37" s="335"/>
      <c r="EW37" s="335"/>
      <c r="EX37" s="335"/>
      <c r="EY37" s="335"/>
      <c r="EZ37" s="335"/>
      <c r="FA37" s="335"/>
      <c r="FB37" s="335"/>
      <c r="FC37" s="335"/>
      <c r="FD37" s="335"/>
      <c r="FE37" s="335"/>
      <c r="FF37" s="335"/>
      <c r="FG37" s="335"/>
      <c r="FH37" s="335"/>
      <c r="FI37" s="335"/>
      <c r="FJ37" s="335"/>
      <c r="FK37" s="335"/>
      <c r="FL37" s="335"/>
      <c r="FM37" s="335"/>
      <c r="FN37" s="335"/>
      <c r="FO37" s="335"/>
      <c r="FP37" s="335"/>
      <c r="FQ37" s="335"/>
      <c r="FR37" s="335"/>
      <c r="FS37" s="335"/>
      <c r="FT37" s="335"/>
      <c r="FU37" s="335"/>
      <c r="FV37" s="335"/>
      <c r="FW37" s="335"/>
      <c r="FX37" s="335"/>
      <c r="FY37" s="335"/>
      <c r="FZ37" s="335"/>
      <c r="GA37" s="335"/>
      <c r="GB37" s="335"/>
      <c r="GC37" s="335"/>
      <c r="GD37" s="335"/>
      <c r="GE37" s="335"/>
      <c r="GF37" s="335"/>
      <c r="GG37" s="335"/>
    </row>
    <row r="38" spans="1:189">
      <c r="B38" s="544"/>
      <c r="C38" s="544"/>
      <c r="G38" s="544"/>
      <c r="BB38" s="335"/>
      <c r="BC38" s="335"/>
      <c r="BD38" s="335"/>
      <c r="BE38" s="335"/>
      <c r="BF38" s="335"/>
      <c r="BG38" s="335"/>
      <c r="BH38" s="335"/>
      <c r="BI38" s="335"/>
      <c r="BJ38" s="335"/>
      <c r="BK38" s="335"/>
      <c r="BL38" s="335"/>
      <c r="BM38" s="335"/>
      <c r="BN38" s="335"/>
      <c r="BO38" s="335"/>
      <c r="BP38" s="335"/>
      <c r="BQ38" s="335"/>
      <c r="BR38" s="335"/>
      <c r="BS38" s="335"/>
      <c r="BT38" s="335"/>
      <c r="BU38" s="335"/>
      <c r="BV38" s="335"/>
      <c r="BW38" s="335"/>
      <c r="BX38" s="335"/>
      <c r="BY38" s="335"/>
      <c r="BZ38" s="335"/>
      <c r="CA38" s="335"/>
      <c r="CB38" s="335"/>
      <c r="CC38" s="335"/>
      <c r="CD38" s="335"/>
      <c r="CE38" s="335"/>
      <c r="CF38" s="335"/>
      <c r="CG38" s="335"/>
      <c r="CH38" s="335"/>
      <c r="CI38" s="335"/>
      <c r="CJ38" s="335"/>
      <c r="CK38" s="335"/>
      <c r="CL38" s="335"/>
      <c r="CM38" s="335"/>
      <c r="CN38" s="335"/>
      <c r="CO38" s="335"/>
      <c r="CP38" s="335"/>
      <c r="CQ38" s="335"/>
      <c r="CR38" s="335"/>
      <c r="CS38" s="335"/>
      <c r="CT38" s="335"/>
      <c r="CU38" s="335"/>
      <c r="CV38" s="335"/>
      <c r="CW38" s="335"/>
      <c r="CX38" s="335"/>
      <c r="CY38" s="335"/>
      <c r="CZ38" s="335"/>
      <c r="DA38" s="335"/>
      <c r="DB38" s="335"/>
      <c r="DC38" s="335"/>
      <c r="DD38" s="335"/>
      <c r="DE38" s="335"/>
      <c r="DF38" s="335"/>
      <c r="DG38" s="335"/>
      <c r="DH38" s="335"/>
      <c r="DI38" s="335"/>
      <c r="DJ38" s="335"/>
      <c r="DK38" s="335"/>
      <c r="DL38" s="335"/>
      <c r="DM38" s="335"/>
      <c r="DN38" s="335"/>
      <c r="DO38" s="335"/>
      <c r="DP38" s="335"/>
      <c r="DQ38" s="335"/>
      <c r="DR38" s="335"/>
      <c r="DS38" s="335"/>
      <c r="DT38" s="335"/>
      <c r="DU38" s="335"/>
      <c r="DV38" s="335"/>
      <c r="DW38" s="335"/>
      <c r="DX38" s="335"/>
      <c r="DY38" s="335"/>
      <c r="DZ38" s="335"/>
      <c r="EA38" s="335"/>
      <c r="EB38" s="335"/>
      <c r="EC38" s="335"/>
      <c r="ED38" s="335"/>
      <c r="EE38" s="335"/>
      <c r="EF38" s="335"/>
      <c r="EG38" s="335"/>
      <c r="EH38" s="335"/>
      <c r="EI38" s="335"/>
      <c r="EJ38" s="335"/>
      <c r="EK38" s="335"/>
      <c r="EL38" s="335"/>
      <c r="EM38" s="335"/>
      <c r="EN38" s="335"/>
      <c r="EO38" s="335"/>
      <c r="EP38" s="335"/>
      <c r="EQ38" s="335"/>
      <c r="ER38" s="335"/>
      <c r="ES38" s="335"/>
      <c r="ET38" s="335"/>
      <c r="EU38" s="335"/>
      <c r="EV38" s="335"/>
      <c r="EW38" s="335"/>
      <c r="EX38" s="335"/>
      <c r="EY38" s="335"/>
      <c r="EZ38" s="335"/>
      <c r="FA38" s="335"/>
      <c r="FB38" s="335"/>
      <c r="FC38" s="335"/>
      <c r="FD38" s="335"/>
      <c r="FE38" s="335"/>
      <c r="FF38" s="335"/>
      <c r="FG38" s="335"/>
      <c r="FH38" s="335"/>
      <c r="FI38" s="335"/>
      <c r="FJ38" s="335"/>
      <c r="FK38" s="335"/>
      <c r="FL38" s="335"/>
      <c r="FM38" s="335"/>
      <c r="FN38" s="335"/>
      <c r="FO38" s="335"/>
      <c r="FP38" s="335"/>
      <c r="FQ38" s="335"/>
      <c r="FR38" s="335"/>
      <c r="FS38" s="335"/>
      <c r="FT38" s="335"/>
      <c r="FU38" s="335"/>
      <c r="FV38" s="335"/>
      <c r="FW38" s="335"/>
      <c r="FX38" s="335"/>
      <c r="FY38" s="335"/>
      <c r="FZ38" s="335"/>
      <c r="GA38" s="335"/>
      <c r="GB38" s="335"/>
      <c r="GC38" s="335"/>
      <c r="GD38" s="335"/>
      <c r="GE38" s="335"/>
      <c r="GF38" s="335"/>
      <c r="GG38" s="335"/>
    </row>
    <row r="39" spans="1:189">
      <c r="B39" s="544"/>
      <c r="C39" s="544"/>
      <c r="G39" s="544"/>
      <c r="BB39" s="335"/>
      <c r="BC39" s="335"/>
      <c r="BD39" s="335"/>
      <c r="BE39" s="335"/>
      <c r="BF39" s="335"/>
      <c r="BG39" s="335"/>
      <c r="BH39" s="335"/>
      <c r="BI39" s="335"/>
      <c r="BJ39" s="335"/>
      <c r="BK39" s="335"/>
      <c r="BL39" s="335"/>
      <c r="BM39" s="335"/>
      <c r="BN39" s="335"/>
      <c r="BO39" s="335"/>
      <c r="BP39" s="335"/>
      <c r="BQ39" s="335"/>
      <c r="BR39" s="335"/>
      <c r="BS39" s="335"/>
      <c r="BT39" s="335"/>
      <c r="BU39" s="335"/>
      <c r="BV39" s="335"/>
      <c r="BW39" s="335"/>
      <c r="BX39" s="335"/>
      <c r="BY39" s="335"/>
      <c r="BZ39" s="335"/>
      <c r="CA39" s="335"/>
      <c r="CB39" s="335"/>
      <c r="CC39" s="335"/>
      <c r="CD39" s="335"/>
      <c r="CE39" s="335"/>
      <c r="CF39" s="335"/>
      <c r="CG39" s="335"/>
      <c r="CH39" s="335"/>
      <c r="CI39" s="335"/>
      <c r="CJ39" s="335"/>
      <c r="CK39" s="335"/>
      <c r="CL39" s="335"/>
      <c r="CM39" s="335"/>
      <c r="CN39" s="335"/>
      <c r="CO39" s="335"/>
      <c r="CP39" s="335"/>
      <c r="CQ39" s="335"/>
      <c r="CR39" s="335"/>
      <c r="CS39" s="335"/>
      <c r="CT39" s="335"/>
      <c r="CU39" s="335"/>
      <c r="CV39" s="335"/>
      <c r="CW39" s="335"/>
      <c r="CX39" s="335"/>
      <c r="CY39" s="335"/>
      <c r="CZ39" s="335"/>
      <c r="DA39" s="335"/>
      <c r="DB39" s="335"/>
      <c r="DC39" s="335"/>
      <c r="DD39" s="335"/>
      <c r="DE39" s="335"/>
      <c r="DF39" s="335"/>
      <c r="DG39" s="335"/>
      <c r="DH39" s="335"/>
      <c r="DI39" s="335"/>
      <c r="DJ39" s="335"/>
      <c r="DK39" s="335"/>
      <c r="DL39" s="335"/>
      <c r="DM39" s="335"/>
      <c r="DN39" s="335"/>
      <c r="DO39" s="335"/>
      <c r="DP39" s="335"/>
      <c r="DQ39" s="335"/>
      <c r="DR39" s="335"/>
      <c r="DS39" s="335"/>
      <c r="DT39" s="335"/>
      <c r="DU39" s="335"/>
      <c r="DV39" s="335"/>
      <c r="DW39" s="335"/>
      <c r="DX39" s="335"/>
      <c r="DY39" s="335"/>
      <c r="DZ39" s="335"/>
      <c r="EA39" s="335"/>
      <c r="EB39" s="335"/>
      <c r="EC39" s="335"/>
      <c r="ED39" s="335"/>
      <c r="EE39" s="335"/>
      <c r="EF39" s="335"/>
      <c r="EG39" s="335"/>
      <c r="EH39" s="335"/>
      <c r="EI39" s="335"/>
      <c r="EJ39" s="335"/>
      <c r="EK39" s="335"/>
      <c r="EL39" s="335"/>
      <c r="EM39" s="335"/>
      <c r="EN39" s="335"/>
      <c r="EO39" s="335"/>
      <c r="EP39" s="335"/>
      <c r="EQ39" s="335"/>
      <c r="ER39" s="335"/>
      <c r="ES39" s="335"/>
      <c r="ET39" s="335"/>
      <c r="EU39" s="335"/>
      <c r="EV39" s="335"/>
      <c r="EW39" s="335"/>
      <c r="EX39" s="335"/>
      <c r="EY39" s="335"/>
      <c r="EZ39" s="335"/>
      <c r="FA39" s="335"/>
      <c r="FB39" s="335"/>
      <c r="FC39" s="335"/>
      <c r="FD39" s="335"/>
      <c r="FE39" s="335"/>
      <c r="FF39" s="335"/>
      <c r="FG39" s="335"/>
      <c r="FH39" s="335"/>
      <c r="FI39" s="335"/>
      <c r="FJ39" s="335"/>
      <c r="FK39" s="335"/>
      <c r="FL39" s="335"/>
      <c r="FM39" s="335"/>
      <c r="FN39" s="335"/>
      <c r="FO39" s="335"/>
      <c r="FP39" s="335"/>
      <c r="FQ39" s="335"/>
      <c r="FR39" s="335"/>
      <c r="FS39" s="335"/>
      <c r="FT39" s="335"/>
      <c r="FU39" s="335"/>
      <c r="FV39" s="335"/>
      <c r="FW39" s="335"/>
      <c r="FX39" s="335"/>
      <c r="FY39" s="335"/>
      <c r="FZ39" s="335"/>
      <c r="GA39" s="335"/>
      <c r="GB39" s="335"/>
      <c r="GC39" s="335"/>
      <c r="GD39" s="335"/>
      <c r="GE39" s="335"/>
      <c r="GF39" s="335"/>
      <c r="GG39" s="335"/>
    </row>
    <row r="40" spans="1:189">
      <c r="BB40" s="335"/>
      <c r="BC40" s="335"/>
      <c r="BD40" s="335"/>
      <c r="BE40" s="335"/>
      <c r="BF40" s="335"/>
      <c r="BG40" s="335"/>
      <c r="BH40" s="335"/>
      <c r="BI40" s="335"/>
      <c r="BJ40" s="335"/>
      <c r="BK40" s="335"/>
      <c r="BL40" s="335"/>
      <c r="BM40" s="335"/>
      <c r="BN40" s="335"/>
      <c r="BO40" s="335"/>
      <c r="BP40" s="335"/>
      <c r="BQ40" s="335"/>
      <c r="BR40" s="335"/>
      <c r="BS40" s="335"/>
      <c r="BT40" s="335"/>
      <c r="BU40" s="335"/>
      <c r="BV40" s="335"/>
      <c r="BW40" s="335"/>
      <c r="BX40" s="335"/>
      <c r="BY40" s="335"/>
      <c r="BZ40" s="335"/>
      <c r="CA40" s="335"/>
      <c r="CB40" s="335"/>
      <c r="CC40" s="335"/>
      <c r="CD40" s="335"/>
      <c r="CE40" s="335"/>
      <c r="CF40" s="335"/>
      <c r="CG40" s="335"/>
      <c r="CH40" s="335"/>
      <c r="CI40" s="335"/>
      <c r="CJ40" s="335"/>
      <c r="CK40" s="335"/>
      <c r="CL40" s="335"/>
      <c r="CM40" s="335"/>
      <c r="CN40" s="335"/>
      <c r="CO40" s="335"/>
      <c r="CP40" s="335"/>
      <c r="CQ40" s="335"/>
      <c r="CR40" s="335"/>
      <c r="CS40" s="335"/>
      <c r="CT40" s="335"/>
      <c r="CU40" s="335"/>
      <c r="CV40" s="335"/>
      <c r="CW40" s="335"/>
      <c r="CX40" s="335"/>
      <c r="CY40" s="335"/>
      <c r="CZ40" s="335"/>
      <c r="DA40" s="335"/>
      <c r="DB40" s="335"/>
      <c r="DC40" s="335"/>
      <c r="DD40" s="335"/>
      <c r="DE40" s="335"/>
      <c r="DF40" s="335"/>
      <c r="DG40" s="335"/>
      <c r="DH40" s="335"/>
      <c r="DI40" s="335"/>
      <c r="DJ40" s="335"/>
      <c r="DK40" s="335"/>
      <c r="DL40" s="335"/>
      <c r="DM40" s="335"/>
      <c r="DN40" s="335"/>
      <c r="DO40" s="335"/>
      <c r="DP40" s="335"/>
      <c r="DQ40" s="335"/>
      <c r="DR40" s="335"/>
      <c r="DS40" s="335"/>
      <c r="DT40" s="335"/>
      <c r="DU40" s="335"/>
      <c r="DV40" s="335"/>
      <c r="DW40" s="335"/>
      <c r="DX40" s="335"/>
      <c r="DY40" s="335"/>
      <c r="DZ40" s="335"/>
      <c r="EA40" s="335"/>
      <c r="EB40" s="335"/>
      <c r="EC40" s="335"/>
      <c r="ED40" s="335"/>
      <c r="EE40" s="335"/>
      <c r="EF40" s="335"/>
      <c r="EG40" s="335"/>
      <c r="EH40" s="335"/>
      <c r="EI40" s="335"/>
      <c r="EJ40" s="335"/>
      <c r="EK40" s="335"/>
      <c r="EL40" s="335"/>
      <c r="EM40" s="335"/>
      <c r="EN40" s="335"/>
      <c r="EO40" s="335"/>
      <c r="EP40" s="335"/>
      <c r="EQ40" s="335"/>
      <c r="ER40" s="335"/>
      <c r="ES40" s="335"/>
      <c r="ET40" s="335"/>
      <c r="EU40" s="335"/>
      <c r="EV40" s="335"/>
      <c r="EW40" s="335"/>
      <c r="EX40" s="335"/>
      <c r="EY40" s="335"/>
      <c r="EZ40" s="335"/>
      <c r="FA40" s="335"/>
      <c r="FB40" s="335"/>
      <c r="FC40" s="335"/>
      <c r="FD40" s="335"/>
      <c r="FE40" s="335"/>
      <c r="FF40" s="335"/>
      <c r="FG40" s="335"/>
      <c r="FH40" s="335"/>
      <c r="FI40" s="335"/>
      <c r="FJ40" s="335"/>
      <c r="FK40" s="335"/>
      <c r="FL40" s="335"/>
      <c r="FM40" s="335"/>
      <c r="FN40" s="335"/>
      <c r="FO40" s="335"/>
      <c r="FP40" s="335"/>
      <c r="FQ40" s="335"/>
      <c r="FR40" s="335"/>
      <c r="FS40" s="335"/>
      <c r="FT40" s="335"/>
      <c r="FU40" s="335"/>
      <c r="FV40" s="335"/>
      <c r="FW40" s="335"/>
      <c r="FX40" s="335"/>
      <c r="FY40" s="335"/>
      <c r="FZ40" s="335"/>
      <c r="GA40" s="335"/>
      <c r="GB40" s="335"/>
      <c r="GC40" s="335"/>
      <c r="GD40" s="335"/>
      <c r="GE40" s="335"/>
      <c r="GF40" s="335"/>
      <c r="GG40" s="335"/>
    </row>
    <row r="41" spans="1:189">
      <c r="BB41" s="335"/>
      <c r="BC41" s="335"/>
      <c r="BD41" s="335"/>
      <c r="BE41" s="335"/>
      <c r="BF41" s="335"/>
      <c r="BG41" s="335"/>
      <c r="BH41" s="335"/>
      <c r="BI41" s="335"/>
      <c r="BJ41" s="335"/>
      <c r="BK41" s="335"/>
      <c r="BL41" s="335"/>
      <c r="BM41" s="335"/>
      <c r="BN41" s="335"/>
      <c r="BO41" s="335"/>
      <c r="BP41" s="335"/>
      <c r="BQ41" s="335"/>
      <c r="BR41" s="335"/>
      <c r="BS41" s="335"/>
      <c r="BT41" s="335"/>
      <c r="BU41" s="335"/>
      <c r="BV41" s="335"/>
      <c r="BW41" s="335"/>
      <c r="BX41" s="335"/>
      <c r="BY41" s="335"/>
      <c r="BZ41" s="335"/>
      <c r="CA41" s="335"/>
      <c r="CB41" s="335"/>
      <c r="CC41" s="335"/>
      <c r="CD41" s="335"/>
      <c r="CE41" s="335"/>
      <c r="CF41" s="335"/>
      <c r="CG41" s="335"/>
      <c r="CH41" s="335"/>
      <c r="CI41" s="335"/>
      <c r="CJ41" s="335"/>
      <c r="CK41" s="335"/>
      <c r="CL41" s="335"/>
      <c r="CM41" s="335"/>
      <c r="CN41" s="335"/>
      <c r="CO41" s="335"/>
      <c r="CP41" s="335"/>
      <c r="CQ41" s="335"/>
      <c r="CR41" s="335"/>
      <c r="CS41" s="335"/>
      <c r="CT41" s="335"/>
      <c r="CU41" s="335"/>
      <c r="CV41" s="335"/>
      <c r="CW41" s="335"/>
      <c r="CX41" s="335"/>
      <c r="CY41" s="335"/>
      <c r="CZ41" s="335"/>
      <c r="DA41" s="335"/>
      <c r="DB41" s="335"/>
      <c r="DC41" s="335"/>
      <c r="DD41" s="335"/>
      <c r="DE41" s="335"/>
      <c r="DF41" s="335"/>
      <c r="DG41" s="335"/>
      <c r="DH41" s="335"/>
      <c r="DI41" s="335"/>
      <c r="DJ41" s="335"/>
      <c r="DK41" s="335"/>
      <c r="DL41" s="335"/>
      <c r="DM41" s="335"/>
      <c r="DN41" s="335"/>
      <c r="DO41" s="335"/>
      <c r="DP41" s="335"/>
      <c r="DQ41" s="335"/>
      <c r="DR41" s="335"/>
      <c r="DS41" s="335"/>
      <c r="DT41" s="335"/>
      <c r="DU41" s="335"/>
      <c r="DV41" s="335"/>
      <c r="DW41" s="335"/>
      <c r="DX41" s="335"/>
      <c r="DY41" s="335"/>
      <c r="DZ41" s="335"/>
      <c r="EA41" s="335"/>
      <c r="EB41" s="335"/>
      <c r="EC41" s="335"/>
      <c r="ED41" s="335"/>
      <c r="EE41" s="335"/>
      <c r="EF41" s="335"/>
      <c r="EG41" s="335"/>
      <c r="EH41" s="335"/>
      <c r="EI41" s="335"/>
      <c r="EJ41" s="335"/>
      <c r="EK41" s="335"/>
      <c r="EL41" s="335"/>
      <c r="EM41" s="335"/>
      <c r="EN41" s="335"/>
      <c r="EO41" s="335"/>
      <c r="EP41" s="335"/>
      <c r="EQ41" s="335"/>
      <c r="ER41" s="335"/>
      <c r="ES41" s="335"/>
      <c r="ET41" s="335"/>
      <c r="EU41" s="335"/>
      <c r="EV41" s="335"/>
      <c r="EW41" s="335"/>
      <c r="EX41" s="335"/>
      <c r="EY41" s="335"/>
      <c r="EZ41" s="335"/>
      <c r="FA41" s="335"/>
      <c r="FB41" s="335"/>
      <c r="FC41" s="335"/>
      <c r="FD41" s="335"/>
      <c r="FE41" s="335"/>
      <c r="FF41" s="335"/>
      <c r="FG41" s="335"/>
      <c r="FH41" s="335"/>
      <c r="FI41" s="335"/>
      <c r="FJ41" s="335"/>
      <c r="FK41" s="335"/>
      <c r="FL41" s="335"/>
      <c r="FM41" s="335"/>
      <c r="FN41" s="335"/>
      <c r="FO41" s="335"/>
      <c r="FP41" s="335"/>
      <c r="FQ41" s="335"/>
      <c r="FR41" s="335"/>
      <c r="FS41" s="335"/>
      <c r="FT41" s="335"/>
      <c r="FU41" s="335"/>
      <c r="FV41" s="335"/>
      <c r="FW41" s="335"/>
      <c r="FX41" s="335"/>
      <c r="FY41" s="335"/>
      <c r="FZ41" s="335"/>
      <c r="GA41" s="335"/>
      <c r="GB41" s="335"/>
      <c r="GC41" s="335"/>
      <c r="GD41" s="335"/>
      <c r="GE41" s="335"/>
      <c r="GF41" s="335"/>
      <c r="GG41" s="335"/>
    </row>
    <row r="42" spans="1:189">
      <c r="BB42" s="335"/>
      <c r="BC42" s="335"/>
      <c r="BD42" s="335"/>
      <c r="BE42" s="335"/>
      <c r="BF42" s="335"/>
      <c r="BG42" s="335"/>
      <c r="BH42" s="335"/>
      <c r="BI42" s="335"/>
      <c r="BJ42" s="335"/>
      <c r="BK42" s="335"/>
      <c r="BL42" s="335"/>
      <c r="BM42" s="335"/>
      <c r="BN42" s="335"/>
      <c r="BO42" s="335"/>
      <c r="BP42" s="335"/>
      <c r="BQ42" s="335"/>
      <c r="BR42" s="335"/>
      <c r="BS42" s="335"/>
      <c r="BT42" s="335"/>
      <c r="BU42" s="335"/>
      <c r="BV42" s="335"/>
      <c r="BW42" s="335"/>
      <c r="BX42" s="335"/>
      <c r="BY42" s="335"/>
      <c r="BZ42" s="335"/>
      <c r="CA42" s="335"/>
      <c r="CB42" s="335"/>
      <c r="CC42" s="335"/>
      <c r="CD42" s="335"/>
      <c r="CE42" s="335"/>
      <c r="CF42" s="335"/>
      <c r="CG42" s="335"/>
      <c r="CH42" s="335"/>
      <c r="CI42" s="335"/>
      <c r="CJ42" s="335"/>
      <c r="CK42" s="335"/>
      <c r="CL42" s="335"/>
      <c r="CM42" s="335"/>
      <c r="CN42" s="335"/>
      <c r="CO42" s="335"/>
      <c r="CP42" s="335"/>
      <c r="CQ42" s="335"/>
      <c r="CR42" s="335"/>
      <c r="CS42" s="335"/>
      <c r="CT42" s="335"/>
      <c r="CU42" s="335"/>
      <c r="CV42" s="335"/>
      <c r="CW42" s="335"/>
      <c r="CX42" s="335"/>
      <c r="CY42" s="335"/>
      <c r="CZ42" s="335"/>
      <c r="DA42" s="335"/>
      <c r="DB42" s="335"/>
      <c r="DC42" s="335"/>
      <c r="DD42" s="335"/>
      <c r="DE42" s="335"/>
      <c r="DF42" s="335"/>
      <c r="DG42" s="335"/>
      <c r="DH42" s="335"/>
      <c r="DI42" s="335"/>
      <c r="DJ42" s="335"/>
      <c r="DK42" s="335"/>
      <c r="DL42" s="335"/>
      <c r="DM42" s="335"/>
      <c r="DN42" s="335"/>
      <c r="DO42" s="335"/>
      <c r="DP42" s="335"/>
      <c r="DQ42" s="335"/>
      <c r="DR42" s="335"/>
      <c r="DS42" s="335"/>
      <c r="DT42" s="335"/>
      <c r="DU42" s="335"/>
      <c r="DV42" s="335"/>
      <c r="DW42" s="335"/>
      <c r="DX42" s="335"/>
      <c r="DY42" s="335"/>
      <c r="DZ42" s="335"/>
      <c r="EA42" s="335"/>
      <c r="EB42" s="335"/>
      <c r="EC42" s="335"/>
      <c r="ED42" s="335"/>
      <c r="EE42" s="335"/>
      <c r="EF42" s="335"/>
      <c r="EG42" s="335"/>
      <c r="EH42" s="335"/>
      <c r="EI42" s="335"/>
      <c r="EJ42" s="335"/>
      <c r="EK42" s="335"/>
      <c r="EL42" s="335"/>
      <c r="EM42" s="335"/>
      <c r="EN42" s="335"/>
      <c r="EO42" s="335"/>
      <c r="EP42" s="335"/>
      <c r="EQ42" s="335"/>
      <c r="ER42" s="335"/>
      <c r="ES42" s="335"/>
      <c r="ET42" s="335"/>
      <c r="EU42" s="335"/>
      <c r="EV42" s="335"/>
      <c r="EW42" s="335"/>
      <c r="EX42" s="335"/>
      <c r="EY42" s="335"/>
      <c r="EZ42" s="335"/>
      <c r="FA42" s="335"/>
      <c r="FB42" s="335"/>
      <c r="FC42" s="335"/>
      <c r="FD42" s="335"/>
      <c r="FE42" s="335"/>
      <c r="FF42" s="335"/>
      <c r="FG42" s="335"/>
      <c r="FH42" s="335"/>
      <c r="FI42" s="335"/>
      <c r="FJ42" s="335"/>
      <c r="FK42" s="335"/>
      <c r="FL42" s="335"/>
      <c r="FM42" s="335"/>
      <c r="FN42" s="335"/>
      <c r="FO42" s="335"/>
      <c r="FP42" s="335"/>
      <c r="FQ42" s="335"/>
      <c r="FR42" s="335"/>
      <c r="FS42" s="335"/>
      <c r="FT42" s="335"/>
      <c r="FU42" s="335"/>
      <c r="FV42" s="335"/>
      <c r="FW42" s="335"/>
      <c r="FX42" s="335"/>
      <c r="FY42" s="335"/>
      <c r="FZ42" s="335"/>
      <c r="GA42" s="335"/>
      <c r="GB42" s="335"/>
      <c r="GC42" s="335"/>
      <c r="GD42" s="335"/>
      <c r="GE42" s="335"/>
      <c r="GF42" s="335"/>
      <c r="GG42" s="335"/>
    </row>
    <row r="43" spans="1:189">
      <c r="BB43" s="335"/>
      <c r="BC43" s="335"/>
      <c r="BD43" s="335"/>
      <c r="BE43" s="335"/>
      <c r="BF43" s="335"/>
      <c r="BG43" s="335"/>
      <c r="BH43" s="335"/>
      <c r="BI43" s="335"/>
      <c r="BJ43" s="335"/>
      <c r="BK43" s="335"/>
      <c r="BL43" s="335"/>
      <c r="BM43" s="335"/>
      <c r="BN43" s="335"/>
      <c r="BO43" s="335"/>
      <c r="BP43" s="335"/>
      <c r="BQ43" s="335"/>
      <c r="BR43" s="335"/>
      <c r="BS43" s="335"/>
      <c r="BT43" s="335"/>
      <c r="BU43" s="335"/>
      <c r="BV43" s="335"/>
      <c r="BW43" s="335"/>
      <c r="BX43" s="335"/>
      <c r="BY43" s="335"/>
      <c r="BZ43" s="335"/>
      <c r="CA43" s="335"/>
      <c r="CB43" s="335"/>
      <c r="CC43" s="335"/>
      <c r="CD43" s="335"/>
      <c r="CE43" s="335"/>
      <c r="CF43" s="335"/>
      <c r="CG43" s="335"/>
      <c r="CH43" s="335"/>
      <c r="CI43" s="335"/>
      <c r="CJ43" s="335"/>
      <c r="CK43" s="335"/>
      <c r="CL43" s="335"/>
      <c r="CM43" s="335"/>
      <c r="CN43" s="335"/>
      <c r="CO43" s="335"/>
      <c r="CP43" s="335"/>
      <c r="CQ43" s="335"/>
      <c r="CR43" s="335"/>
      <c r="CS43" s="335"/>
      <c r="CT43" s="335"/>
      <c r="CU43" s="335"/>
      <c r="CV43" s="335"/>
      <c r="CW43" s="335"/>
      <c r="CX43" s="335"/>
      <c r="CY43" s="335"/>
      <c r="CZ43" s="335"/>
      <c r="DA43" s="335"/>
      <c r="DB43" s="335"/>
      <c r="DC43" s="335"/>
      <c r="DD43" s="335"/>
      <c r="DE43" s="335"/>
      <c r="DF43" s="335"/>
      <c r="DG43" s="335"/>
      <c r="DH43" s="335"/>
      <c r="DI43" s="335"/>
      <c r="DJ43" s="335"/>
      <c r="DK43" s="335"/>
      <c r="DL43" s="335"/>
      <c r="DM43" s="335"/>
      <c r="DN43" s="335"/>
      <c r="DO43" s="335"/>
      <c r="DP43" s="335"/>
      <c r="DQ43" s="335"/>
      <c r="DR43" s="335"/>
      <c r="DS43" s="335"/>
      <c r="DT43" s="335"/>
      <c r="DU43" s="335"/>
      <c r="DV43" s="335"/>
      <c r="DW43" s="335"/>
      <c r="DX43" s="335"/>
      <c r="DY43" s="335"/>
      <c r="DZ43" s="335"/>
      <c r="EA43" s="335"/>
      <c r="EB43" s="335"/>
      <c r="EC43" s="335"/>
      <c r="ED43" s="335"/>
      <c r="EE43" s="335"/>
      <c r="EF43" s="335"/>
      <c r="EG43" s="335"/>
      <c r="EH43" s="335"/>
      <c r="EI43" s="335"/>
      <c r="EJ43" s="335"/>
      <c r="EK43" s="335"/>
      <c r="EL43" s="335"/>
      <c r="EM43" s="335"/>
      <c r="EN43" s="335"/>
      <c r="EO43" s="335"/>
      <c r="EP43" s="335"/>
      <c r="EQ43" s="335"/>
      <c r="ER43" s="335"/>
      <c r="ES43" s="335"/>
      <c r="ET43" s="335"/>
      <c r="EU43" s="335"/>
      <c r="EV43" s="335"/>
      <c r="EW43" s="335"/>
      <c r="EX43" s="335"/>
      <c r="EY43" s="335"/>
      <c r="EZ43" s="335"/>
      <c r="FA43" s="335"/>
      <c r="FB43" s="335"/>
      <c r="FC43" s="335"/>
      <c r="FD43" s="335"/>
      <c r="FE43" s="335"/>
      <c r="FF43" s="335"/>
      <c r="FG43" s="335"/>
      <c r="FH43" s="335"/>
      <c r="FI43" s="335"/>
      <c r="FJ43" s="335"/>
      <c r="FK43" s="335"/>
      <c r="FL43" s="335"/>
      <c r="FM43" s="335"/>
      <c r="FN43" s="335"/>
      <c r="FO43" s="335"/>
      <c r="FP43" s="335"/>
      <c r="FQ43" s="335"/>
      <c r="FR43" s="335"/>
      <c r="FS43" s="335"/>
      <c r="FT43" s="335"/>
      <c r="FU43" s="335"/>
      <c r="FV43" s="335"/>
      <c r="FW43" s="335"/>
      <c r="FX43" s="335"/>
      <c r="FY43" s="335"/>
      <c r="FZ43" s="335"/>
      <c r="GA43" s="335"/>
      <c r="GB43" s="335"/>
      <c r="GC43" s="335"/>
      <c r="GD43" s="335"/>
      <c r="GE43" s="335"/>
      <c r="GF43" s="335"/>
      <c r="GG43" s="335"/>
    </row>
    <row r="44" spans="1:189">
      <c r="BB44" s="335"/>
      <c r="BC44" s="335"/>
      <c r="BD44" s="335"/>
      <c r="BE44" s="335"/>
      <c r="BF44" s="335"/>
      <c r="BG44" s="335"/>
      <c r="BH44" s="335"/>
      <c r="BI44" s="335"/>
      <c r="BJ44" s="335"/>
      <c r="BK44" s="335"/>
      <c r="BL44" s="335"/>
      <c r="BM44" s="335"/>
      <c r="BN44" s="335"/>
      <c r="BO44" s="335"/>
      <c r="BP44" s="335"/>
      <c r="BQ44" s="335"/>
      <c r="BR44" s="335"/>
      <c r="BS44" s="335"/>
      <c r="BT44" s="335"/>
      <c r="BU44" s="335"/>
      <c r="BV44" s="335"/>
      <c r="BW44" s="335"/>
      <c r="BX44" s="335"/>
      <c r="BY44" s="335"/>
      <c r="BZ44" s="335"/>
      <c r="CA44" s="335"/>
      <c r="CB44" s="335"/>
      <c r="CC44" s="335"/>
      <c r="CD44" s="335"/>
      <c r="CE44" s="335"/>
      <c r="CF44" s="335"/>
      <c r="CG44" s="335"/>
      <c r="CH44" s="335"/>
      <c r="CI44" s="335"/>
      <c r="CJ44" s="335"/>
      <c r="CK44" s="335"/>
      <c r="CL44" s="335"/>
      <c r="CM44" s="335"/>
      <c r="CN44" s="335"/>
      <c r="CO44" s="335"/>
      <c r="CP44" s="335"/>
      <c r="CQ44" s="335"/>
      <c r="CR44" s="335"/>
      <c r="CS44" s="335"/>
      <c r="CT44" s="335"/>
      <c r="CU44" s="335"/>
      <c r="CV44" s="335"/>
      <c r="CW44" s="335"/>
      <c r="CX44" s="335"/>
      <c r="CY44" s="335"/>
      <c r="CZ44" s="335"/>
      <c r="DA44" s="335"/>
      <c r="DB44" s="335"/>
      <c r="DC44" s="335"/>
      <c r="DD44" s="335"/>
      <c r="DE44" s="335"/>
      <c r="DF44" s="335"/>
      <c r="DG44" s="335"/>
      <c r="DH44" s="335"/>
      <c r="DI44" s="335"/>
      <c r="DJ44" s="335"/>
      <c r="DK44" s="335"/>
      <c r="DL44" s="335"/>
      <c r="DM44" s="335"/>
      <c r="DN44" s="335"/>
      <c r="DO44" s="335"/>
      <c r="DP44" s="335"/>
      <c r="DQ44" s="335"/>
      <c r="DR44" s="335"/>
      <c r="DS44" s="335"/>
      <c r="DT44" s="335"/>
      <c r="DU44" s="335"/>
      <c r="DV44" s="335"/>
      <c r="DW44" s="335"/>
      <c r="DX44" s="335"/>
      <c r="DY44" s="335"/>
      <c r="DZ44" s="335"/>
      <c r="EA44" s="335"/>
      <c r="EB44" s="335"/>
      <c r="EC44" s="335"/>
      <c r="ED44" s="335"/>
      <c r="EE44" s="335"/>
      <c r="EF44" s="335"/>
      <c r="EG44" s="335"/>
      <c r="EH44" s="335"/>
      <c r="EI44" s="335"/>
      <c r="EJ44" s="335"/>
      <c r="EK44" s="335"/>
      <c r="EL44" s="335"/>
      <c r="EM44" s="335"/>
      <c r="EN44" s="335"/>
      <c r="EO44" s="335"/>
      <c r="EP44" s="335"/>
      <c r="EQ44" s="335"/>
      <c r="ER44" s="335"/>
      <c r="ES44" s="335"/>
      <c r="ET44" s="335"/>
      <c r="EU44" s="335"/>
      <c r="EV44" s="335"/>
      <c r="EW44" s="335"/>
      <c r="EX44" s="335"/>
      <c r="EY44" s="335"/>
      <c r="EZ44" s="335"/>
      <c r="FA44" s="335"/>
      <c r="FB44" s="335"/>
      <c r="FC44" s="335"/>
      <c r="FD44" s="335"/>
      <c r="FE44" s="335"/>
      <c r="FF44" s="335"/>
      <c r="FG44" s="335"/>
      <c r="FH44" s="335"/>
      <c r="FI44" s="335"/>
      <c r="FJ44" s="335"/>
      <c r="FK44" s="335"/>
      <c r="FL44" s="335"/>
      <c r="FM44" s="335"/>
      <c r="FN44" s="335"/>
      <c r="FO44" s="335"/>
      <c r="FP44" s="335"/>
      <c r="FQ44" s="335"/>
      <c r="FR44" s="335"/>
      <c r="FS44" s="335"/>
      <c r="FT44" s="335"/>
      <c r="FU44" s="335"/>
      <c r="FV44" s="335"/>
      <c r="FW44" s="335"/>
      <c r="FX44" s="335"/>
      <c r="FY44" s="335"/>
      <c r="FZ44" s="335"/>
      <c r="GA44" s="335"/>
      <c r="GB44" s="335"/>
      <c r="GC44" s="335"/>
      <c r="GD44" s="335"/>
      <c r="GE44" s="335"/>
      <c r="GF44" s="335"/>
      <c r="GG44" s="335"/>
    </row>
    <row r="45" spans="1:189">
      <c r="BB45" s="335"/>
      <c r="BC45" s="335"/>
      <c r="BD45" s="335"/>
      <c r="BE45" s="335"/>
      <c r="BF45" s="335"/>
      <c r="BG45" s="335"/>
      <c r="BH45" s="335"/>
      <c r="BI45" s="335"/>
      <c r="BJ45" s="335"/>
      <c r="BK45" s="335"/>
      <c r="BL45" s="335"/>
      <c r="BM45" s="335"/>
      <c r="BN45" s="335"/>
      <c r="BO45" s="335"/>
      <c r="BP45" s="335"/>
      <c r="BQ45" s="335"/>
      <c r="BR45" s="335"/>
      <c r="BS45" s="335"/>
      <c r="BT45" s="335"/>
      <c r="BU45" s="335"/>
      <c r="BV45" s="335"/>
      <c r="BW45" s="335"/>
      <c r="BX45" s="335"/>
      <c r="BY45" s="335"/>
      <c r="BZ45" s="335"/>
      <c r="CA45" s="335"/>
      <c r="CB45" s="335"/>
      <c r="CC45" s="335"/>
      <c r="CD45" s="335"/>
      <c r="CE45" s="335"/>
      <c r="CF45" s="335"/>
      <c r="CG45" s="335"/>
      <c r="CH45" s="335"/>
      <c r="CI45" s="335"/>
      <c r="CJ45" s="335"/>
      <c r="CK45" s="335"/>
      <c r="CL45" s="335"/>
      <c r="CM45" s="335"/>
      <c r="CN45" s="335"/>
      <c r="CO45" s="335"/>
      <c r="CP45" s="335"/>
      <c r="CQ45" s="335"/>
      <c r="CR45" s="335"/>
      <c r="CS45" s="335"/>
      <c r="CT45" s="335"/>
      <c r="CU45" s="335"/>
      <c r="CV45" s="335"/>
      <c r="CW45" s="335"/>
      <c r="CX45" s="335"/>
      <c r="CY45" s="335"/>
      <c r="CZ45" s="335"/>
      <c r="DA45" s="335"/>
      <c r="DB45" s="335"/>
      <c r="DC45" s="335"/>
      <c r="DD45" s="335"/>
      <c r="DE45" s="335"/>
      <c r="DF45" s="335"/>
      <c r="DG45" s="335"/>
      <c r="DH45" s="335"/>
      <c r="DI45" s="335"/>
      <c r="DJ45" s="335"/>
      <c r="DK45" s="335"/>
      <c r="DL45" s="335"/>
      <c r="DM45" s="335"/>
      <c r="DN45" s="335"/>
      <c r="DO45" s="335"/>
      <c r="DP45" s="335"/>
      <c r="DQ45" s="335"/>
      <c r="DR45" s="335"/>
      <c r="DS45" s="335"/>
      <c r="DT45" s="335"/>
      <c r="DU45" s="335"/>
      <c r="DV45" s="335"/>
      <c r="DW45" s="335"/>
      <c r="DX45" s="335"/>
      <c r="DY45" s="335"/>
      <c r="DZ45" s="335"/>
      <c r="EA45" s="335"/>
      <c r="EB45" s="335"/>
      <c r="EC45" s="335"/>
      <c r="ED45" s="335"/>
      <c r="EE45" s="335"/>
      <c r="EF45" s="335"/>
      <c r="EG45" s="335"/>
      <c r="EH45" s="335"/>
      <c r="EI45" s="335"/>
      <c r="EJ45" s="335"/>
      <c r="EK45" s="335"/>
      <c r="EL45" s="335"/>
      <c r="EM45" s="335"/>
      <c r="EN45" s="335"/>
      <c r="EO45" s="335"/>
      <c r="EP45" s="335"/>
      <c r="EQ45" s="335"/>
      <c r="ER45" s="335"/>
      <c r="ES45" s="335"/>
      <c r="ET45" s="335"/>
      <c r="EU45" s="335"/>
      <c r="EV45" s="335"/>
      <c r="EW45" s="335"/>
      <c r="EX45" s="335"/>
      <c r="EY45" s="335"/>
      <c r="EZ45" s="335"/>
      <c r="FA45" s="335"/>
      <c r="FB45" s="335"/>
      <c r="FC45" s="335"/>
      <c r="FD45" s="335"/>
      <c r="FE45" s="335"/>
      <c r="FF45" s="335"/>
      <c r="FG45" s="335"/>
      <c r="FH45" s="335"/>
      <c r="FI45" s="335"/>
      <c r="FJ45" s="335"/>
      <c r="FK45" s="335"/>
      <c r="FL45" s="335"/>
      <c r="FM45" s="335"/>
      <c r="FN45" s="335"/>
      <c r="FO45" s="335"/>
      <c r="FP45" s="335"/>
      <c r="FQ45" s="335"/>
      <c r="FR45" s="335"/>
      <c r="FS45" s="335"/>
      <c r="FT45" s="335"/>
      <c r="FU45" s="335"/>
      <c r="FV45" s="335"/>
      <c r="FW45" s="335"/>
      <c r="FX45" s="335"/>
      <c r="FY45" s="335"/>
      <c r="FZ45" s="335"/>
      <c r="GA45" s="335"/>
      <c r="GB45" s="335"/>
      <c r="GC45" s="335"/>
      <c r="GD45" s="335"/>
      <c r="GE45" s="335"/>
      <c r="GF45" s="335"/>
      <c r="GG45" s="335"/>
    </row>
    <row r="46" spans="1:189">
      <c r="BB46" s="335"/>
      <c r="BC46" s="335"/>
      <c r="BD46" s="335"/>
      <c r="BE46" s="335"/>
      <c r="BF46" s="335"/>
      <c r="BG46" s="335"/>
      <c r="BH46" s="335"/>
      <c r="BI46" s="335"/>
      <c r="BJ46" s="335"/>
      <c r="BK46" s="335"/>
      <c r="BL46" s="335"/>
      <c r="BM46" s="335"/>
      <c r="BN46" s="335"/>
      <c r="BO46" s="335"/>
      <c r="BP46" s="335"/>
      <c r="BQ46" s="335"/>
      <c r="BR46" s="335"/>
      <c r="BS46" s="335"/>
      <c r="BT46" s="335"/>
      <c r="BU46" s="335"/>
      <c r="BV46" s="335"/>
      <c r="BW46" s="335"/>
      <c r="BX46" s="335"/>
      <c r="BY46" s="335"/>
      <c r="BZ46" s="335"/>
      <c r="CA46" s="335"/>
      <c r="CB46" s="335"/>
      <c r="CC46" s="335"/>
      <c r="CD46" s="335"/>
      <c r="CE46" s="335"/>
      <c r="CF46" s="335"/>
      <c r="CG46" s="335"/>
      <c r="CH46" s="335"/>
      <c r="CI46" s="335"/>
      <c r="CJ46" s="335"/>
      <c r="CK46" s="335"/>
      <c r="CL46" s="335"/>
      <c r="CM46" s="335"/>
      <c r="CN46" s="335"/>
      <c r="CO46" s="335"/>
      <c r="CP46" s="335"/>
      <c r="CQ46" s="335"/>
      <c r="CR46" s="335"/>
      <c r="CS46" s="335"/>
      <c r="CT46" s="335"/>
      <c r="CU46" s="335"/>
      <c r="CV46" s="335"/>
      <c r="CW46" s="335"/>
      <c r="CX46" s="335"/>
      <c r="CY46" s="335"/>
      <c r="CZ46" s="335"/>
      <c r="DA46" s="335"/>
      <c r="DB46" s="335"/>
      <c r="DC46" s="335"/>
      <c r="DD46" s="335"/>
      <c r="DE46" s="335"/>
      <c r="DF46" s="335"/>
      <c r="DG46" s="335"/>
      <c r="DH46" s="335"/>
      <c r="DI46" s="335"/>
      <c r="DJ46" s="335"/>
      <c r="DK46" s="335"/>
      <c r="DL46" s="335"/>
      <c r="DM46" s="335"/>
      <c r="DN46" s="335"/>
      <c r="DO46" s="335"/>
      <c r="DP46" s="335"/>
      <c r="DQ46" s="335"/>
      <c r="DR46" s="335"/>
      <c r="DS46" s="335"/>
      <c r="DT46" s="335"/>
      <c r="DU46" s="335"/>
      <c r="DV46" s="335"/>
      <c r="DW46" s="335"/>
      <c r="DX46" s="335"/>
      <c r="DY46" s="335"/>
      <c r="DZ46" s="335"/>
      <c r="EA46" s="335"/>
      <c r="EB46" s="335"/>
      <c r="EC46" s="335"/>
      <c r="ED46" s="335"/>
      <c r="EE46" s="335"/>
      <c r="EF46" s="335"/>
      <c r="EG46" s="335"/>
      <c r="EH46" s="335"/>
      <c r="EI46" s="335"/>
      <c r="EJ46" s="335"/>
      <c r="EK46" s="335"/>
      <c r="EL46" s="335"/>
      <c r="EM46" s="335"/>
      <c r="EN46" s="335"/>
      <c r="EO46" s="335"/>
      <c r="EP46" s="335"/>
      <c r="EQ46" s="335"/>
      <c r="ER46" s="335"/>
      <c r="ES46" s="335"/>
      <c r="ET46" s="335"/>
      <c r="EU46" s="335"/>
      <c r="EV46" s="335"/>
      <c r="EW46" s="335"/>
      <c r="EX46" s="335"/>
      <c r="EY46" s="335"/>
      <c r="EZ46" s="335"/>
      <c r="FA46" s="335"/>
      <c r="FB46" s="335"/>
      <c r="FC46" s="335"/>
      <c r="FD46" s="335"/>
      <c r="FE46" s="335"/>
      <c r="FF46" s="335"/>
      <c r="FG46" s="335"/>
      <c r="FH46" s="335"/>
      <c r="FI46" s="335"/>
      <c r="FJ46" s="335"/>
      <c r="FK46" s="335"/>
      <c r="FL46" s="335"/>
      <c r="FM46" s="335"/>
      <c r="FN46" s="335"/>
      <c r="FO46" s="335"/>
      <c r="FP46" s="335"/>
      <c r="FQ46" s="335"/>
      <c r="FR46" s="335"/>
      <c r="FS46" s="335"/>
      <c r="FT46" s="335"/>
      <c r="FU46" s="335"/>
      <c r="FV46" s="335"/>
      <c r="FW46" s="335"/>
      <c r="FX46" s="335"/>
      <c r="FY46" s="335"/>
      <c r="FZ46" s="335"/>
      <c r="GA46" s="335"/>
      <c r="GB46" s="335"/>
      <c r="GC46" s="335"/>
      <c r="GD46" s="335"/>
      <c r="GE46" s="335"/>
      <c r="GF46" s="335"/>
      <c r="GG46" s="335"/>
    </row>
    <row r="47" spans="1:189">
      <c r="BB47" s="335"/>
      <c r="BC47" s="335"/>
      <c r="BD47" s="335"/>
      <c r="BE47" s="335"/>
      <c r="BF47" s="335"/>
      <c r="BG47" s="335"/>
      <c r="BH47" s="335"/>
      <c r="BI47" s="335"/>
      <c r="BJ47" s="335"/>
      <c r="BK47" s="335"/>
      <c r="BL47" s="335"/>
      <c r="BM47" s="335"/>
      <c r="BN47" s="335"/>
      <c r="BO47" s="335"/>
      <c r="BP47" s="335"/>
      <c r="BQ47" s="335"/>
      <c r="BR47" s="335"/>
      <c r="BS47" s="335"/>
      <c r="BT47" s="335"/>
      <c r="BU47" s="335"/>
      <c r="BV47" s="335"/>
      <c r="BW47" s="335"/>
      <c r="BX47" s="335"/>
      <c r="BY47" s="335"/>
      <c r="BZ47" s="335"/>
      <c r="CA47" s="335"/>
      <c r="CB47" s="335"/>
      <c r="CC47" s="335"/>
      <c r="CD47" s="335"/>
      <c r="CE47" s="335"/>
      <c r="CF47" s="335"/>
      <c r="CG47" s="335"/>
      <c r="CH47" s="335"/>
      <c r="CI47" s="335"/>
      <c r="CJ47" s="335"/>
      <c r="CK47" s="335"/>
      <c r="CL47" s="335"/>
      <c r="CM47" s="335"/>
      <c r="CN47" s="335"/>
      <c r="CO47" s="335"/>
      <c r="CP47" s="335"/>
      <c r="CQ47" s="335"/>
      <c r="CR47" s="335"/>
      <c r="CS47" s="335"/>
      <c r="CT47" s="335"/>
      <c r="CU47" s="335"/>
      <c r="CV47" s="335"/>
      <c r="CW47" s="335"/>
      <c r="CX47" s="335"/>
      <c r="CY47" s="335"/>
      <c r="CZ47" s="335"/>
      <c r="DA47" s="335"/>
      <c r="DB47" s="335"/>
      <c r="DC47" s="335"/>
      <c r="DD47" s="335"/>
      <c r="DE47" s="335"/>
      <c r="DF47" s="335"/>
      <c r="DG47" s="335"/>
      <c r="DH47" s="335"/>
      <c r="DI47" s="335"/>
      <c r="DJ47" s="335"/>
      <c r="DK47" s="335"/>
      <c r="DL47" s="335"/>
      <c r="DM47" s="335"/>
      <c r="DN47" s="335"/>
      <c r="DO47" s="335"/>
      <c r="DP47" s="335"/>
      <c r="DQ47" s="335"/>
      <c r="DR47" s="335"/>
      <c r="DS47" s="335"/>
      <c r="DT47" s="335"/>
      <c r="DU47" s="335"/>
      <c r="DV47" s="335"/>
      <c r="DW47" s="335"/>
      <c r="DX47" s="335"/>
      <c r="DY47" s="335"/>
      <c r="DZ47" s="335"/>
      <c r="EA47" s="335"/>
      <c r="EB47" s="335"/>
      <c r="EC47" s="335"/>
      <c r="ED47" s="335"/>
      <c r="EE47" s="335"/>
      <c r="EF47" s="335"/>
      <c r="EG47" s="335"/>
      <c r="EH47" s="335"/>
      <c r="EI47" s="335"/>
      <c r="EJ47" s="335"/>
      <c r="EK47" s="335"/>
      <c r="EL47" s="335"/>
      <c r="EM47" s="335"/>
      <c r="EN47" s="335"/>
      <c r="EO47" s="335"/>
      <c r="EP47" s="335"/>
      <c r="EQ47" s="335"/>
      <c r="ER47" s="335"/>
      <c r="ES47" s="335"/>
      <c r="ET47" s="335"/>
      <c r="EU47" s="335"/>
      <c r="EV47" s="335"/>
      <c r="EW47" s="335"/>
      <c r="EX47" s="335"/>
      <c r="EY47" s="335"/>
      <c r="EZ47" s="335"/>
      <c r="FA47" s="335"/>
      <c r="FB47" s="335"/>
      <c r="FC47" s="335"/>
      <c r="FD47" s="335"/>
      <c r="FE47" s="335"/>
      <c r="FF47" s="335"/>
      <c r="FG47" s="335"/>
      <c r="FH47" s="335"/>
      <c r="FI47" s="335"/>
      <c r="FJ47" s="335"/>
      <c r="FK47" s="335"/>
      <c r="FL47" s="335"/>
      <c r="FM47" s="335"/>
      <c r="FN47" s="335"/>
      <c r="FO47" s="335"/>
      <c r="FP47" s="335"/>
      <c r="FQ47" s="335"/>
      <c r="FR47" s="335"/>
      <c r="FS47" s="335"/>
      <c r="FT47" s="335"/>
      <c r="FU47" s="335"/>
      <c r="FV47" s="335"/>
      <c r="FW47" s="335"/>
      <c r="FX47" s="335"/>
      <c r="FY47" s="335"/>
      <c r="FZ47" s="335"/>
      <c r="GA47" s="335"/>
      <c r="GB47" s="335"/>
      <c r="GC47" s="335"/>
      <c r="GD47" s="335"/>
      <c r="GE47" s="335"/>
      <c r="GF47" s="335"/>
      <c r="GG47" s="335"/>
    </row>
    <row r="48" spans="1:189">
      <c r="BB48" s="335"/>
      <c r="BC48" s="335"/>
      <c r="BD48" s="335"/>
      <c r="BE48" s="335"/>
      <c r="BF48" s="335"/>
      <c r="BG48" s="335"/>
      <c r="BH48" s="335"/>
      <c r="BI48" s="335"/>
      <c r="BJ48" s="335"/>
      <c r="BK48" s="335"/>
      <c r="BL48" s="335"/>
      <c r="BM48" s="335"/>
      <c r="BN48" s="335"/>
      <c r="BO48" s="335"/>
      <c r="BP48" s="335"/>
      <c r="BQ48" s="335"/>
      <c r="BR48" s="335"/>
      <c r="BS48" s="335"/>
      <c r="BT48" s="335"/>
      <c r="BU48" s="335"/>
      <c r="BV48" s="335"/>
      <c r="BW48" s="335"/>
      <c r="BX48" s="335"/>
      <c r="BY48" s="335"/>
      <c r="BZ48" s="335"/>
      <c r="CA48" s="335"/>
      <c r="CB48" s="335"/>
      <c r="CC48" s="335"/>
      <c r="CD48" s="335"/>
      <c r="CE48" s="335"/>
      <c r="CF48" s="335"/>
      <c r="CG48" s="335"/>
      <c r="CH48" s="335"/>
      <c r="CI48" s="335"/>
      <c r="CJ48" s="335"/>
      <c r="CK48" s="335"/>
      <c r="CL48" s="335"/>
      <c r="CM48" s="335"/>
      <c r="CN48" s="335"/>
      <c r="CO48" s="335"/>
      <c r="CP48" s="335"/>
      <c r="CQ48" s="335"/>
      <c r="CR48" s="335"/>
      <c r="CS48" s="335"/>
      <c r="CT48" s="335"/>
      <c r="CU48" s="335"/>
      <c r="CV48" s="335"/>
      <c r="CW48" s="335"/>
      <c r="CX48" s="335"/>
      <c r="CY48" s="335"/>
      <c r="CZ48" s="335"/>
      <c r="DA48" s="335"/>
      <c r="DB48" s="335"/>
      <c r="DC48" s="335"/>
      <c r="DD48" s="335"/>
      <c r="DE48" s="335"/>
      <c r="DF48" s="335"/>
      <c r="DG48" s="335"/>
      <c r="DH48" s="335"/>
      <c r="DI48" s="335"/>
      <c r="DJ48" s="335"/>
      <c r="DK48" s="335"/>
      <c r="DL48" s="335"/>
      <c r="DM48" s="335"/>
      <c r="DN48" s="335"/>
      <c r="DO48" s="335"/>
      <c r="DP48" s="335"/>
      <c r="DQ48" s="335"/>
      <c r="DR48" s="335"/>
      <c r="DS48" s="335"/>
      <c r="DT48" s="335"/>
      <c r="DU48" s="335"/>
      <c r="DV48" s="335"/>
      <c r="DW48" s="335"/>
      <c r="DX48" s="335"/>
      <c r="DY48" s="335"/>
      <c r="DZ48" s="335"/>
      <c r="EA48" s="335"/>
      <c r="EB48" s="335"/>
      <c r="EC48" s="335"/>
      <c r="ED48" s="335"/>
      <c r="EE48" s="335"/>
      <c r="EF48" s="335"/>
      <c r="EG48" s="335"/>
      <c r="EH48" s="335"/>
      <c r="EI48" s="335"/>
      <c r="EJ48" s="335"/>
      <c r="EK48" s="335"/>
      <c r="EL48" s="335"/>
      <c r="EM48" s="335"/>
      <c r="EN48" s="335"/>
      <c r="EO48" s="335"/>
      <c r="EP48" s="335"/>
      <c r="EQ48" s="335"/>
      <c r="ER48" s="335"/>
      <c r="ES48" s="335"/>
      <c r="ET48" s="335"/>
      <c r="EU48" s="335"/>
      <c r="EV48" s="335"/>
      <c r="EW48" s="335"/>
      <c r="EX48" s="335"/>
      <c r="EY48" s="335"/>
      <c r="EZ48" s="335"/>
      <c r="FA48" s="335"/>
      <c r="FB48" s="335"/>
      <c r="FC48" s="335"/>
      <c r="FD48" s="335"/>
      <c r="FE48" s="335"/>
      <c r="FF48" s="335"/>
      <c r="FG48" s="335"/>
      <c r="FH48" s="335"/>
      <c r="FI48" s="335"/>
      <c r="FJ48" s="335"/>
      <c r="FK48" s="335"/>
      <c r="FL48" s="335"/>
      <c r="FM48" s="335"/>
      <c r="FN48" s="335"/>
      <c r="FO48" s="335"/>
      <c r="FP48" s="335"/>
      <c r="FQ48" s="335"/>
      <c r="FR48" s="335"/>
      <c r="FS48" s="335"/>
      <c r="FT48" s="335"/>
      <c r="FU48" s="335"/>
      <c r="FV48" s="335"/>
      <c r="FW48" s="335"/>
      <c r="FX48" s="335"/>
      <c r="FY48" s="335"/>
      <c r="FZ48" s="335"/>
      <c r="GA48" s="335"/>
      <c r="GB48" s="335"/>
      <c r="GC48" s="335"/>
      <c r="GD48" s="335"/>
      <c r="GE48" s="335"/>
      <c r="GF48" s="335"/>
      <c r="GG48" s="335"/>
    </row>
    <row r="49" spans="54:189">
      <c r="BB49" s="335"/>
      <c r="BC49" s="335"/>
      <c r="BD49" s="335"/>
      <c r="BE49" s="335"/>
      <c r="BF49" s="335"/>
      <c r="BG49" s="335"/>
      <c r="BH49" s="335"/>
      <c r="BI49" s="335"/>
      <c r="BJ49" s="335"/>
      <c r="BK49" s="335"/>
      <c r="BL49" s="335"/>
      <c r="BM49" s="335"/>
      <c r="BN49" s="335"/>
      <c r="BO49" s="335"/>
      <c r="BP49" s="335"/>
      <c r="BQ49" s="335"/>
      <c r="BR49" s="335"/>
      <c r="BS49" s="335"/>
      <c r="BT49" s="335"/>
      <c r="BU49" s="335"/>
      <c r="BV49" s="335"/>
      <c r="BW49" s="335"/>
      <c r="BX49" s="335"/>
      <c r="BY49" s="335"/>
      <c r="BZ49" s="335"/>
      <c r="CA49" s="335"/>
      <c r="CB49" s="335"/>
      <c r="CC49" s="335"/>
      <c r="CD49" s="335"/>
      <c r="CE49" s="335"/>
      <c r="CF49" s="335"/>
      <c r="CG49" s="335"/>
      <c r="CH49" s="335"/>
      <c r="CI49" s="335"/>
      <c r="CJ49" s="335"/>
      <c r="CK49" s="335"/>
      <c r="CL49" s="335"/>
      <c r="CM49" s="335"/>
      <c r="CN49" s="335"/>
      <c r="CO49" s="335"/>
      <c r="CP49" s="335"/>
      <c r="CQ49" s="335"/>
      <c r="CR49" s="335"/>
      <c r="CS49" s="335"/>
      <c r="CT49" s="335"/>
      <c r="CU49" s="335"/>
      <c r="CV49" s="335"/>
      <c r="CW49" s="335"/>
      <c r="CX49" s="335"/>
      <c r="CY49" s="335"/>
      <c r="CZ49" s="335"/>
      <c r="DA49" s="335"/>
      <c r="DB49" s="335"/>
      <c r="DC49" s="335"/>
      <c r="DD49" s="335"/>
      <c r="DE49" s="335"/>
      <c r="DF49" s="335"/>
      <c r="DG49" s="335"/>
      <c r="DH49" s="335"/>
      <c r="DI49" s="335"/>
      <c r="DJ49" s="335"/>
      <c r="DK49" s="335"/>
      <c r="DL49" s="335"/>
      <c r="DM49" s="335"/>
      <c r="DN49" s="335"/>
      <c r="DO49" s="335"/>
      <c r="DP49" s="335"/>
      <c r="DQ49" s="335"/>
      <c r="DR49" s="335"/>
      <c r="DS49" s="335"/>
      <c r="DT49" s="335"/>
      <c r="DU49" s="335"/>
      <c r="DV49" s="335"/>
      <c r="DW49" s="335"/>
      <c r="DX49" s="335"/>
      <c r="DY49" s="335"/>
      <c r="DZ49" s="335"/>
      <c r="EA49" s="335"/>
      <c r="EB49" s="335"/>
      <c r="EC49" s="335"/>
      <c r="ED49" s="335"/>
      <c r="EE49" s="335"/>
      <c r="EF49" s="335"/>
      <c r="EG49" s="335"/>
      <c r="EH49" s="335"/>
      <c r="EI49" s="335"/>
      <c r="EJ49" s="335"/>
      <c r="EK49" s="335"/>
      <c r="EL49" s="335"/>
      <c r="EM49" s="335"/>
      <c r="EN49" s="335"/>
      <c r="EO49" s="335"/>
      <c r="EP49" s="335"/>
      <c r="EQ49" s="335"/>
      <c r="ER49" s="335"/>
      <c r="ES49" s="335"/>
      <c r="ET49" s="335"/>
      <c r="EU49" s="335"/>
      <c r="EV49" s="335"/>
      <c r="EW49" s="335"/>
      <c r="EX49" s="335"/>
      <c r="EY49" s="335"/>
      <c r="EZ49" s="335"/>
      <c r="FA49" s="335"/>
      <c r="FB49" s="335"/>
      <c r="FC49" s="335"/>
      <c r="FD49" s="335"/>
      <c r="FE49" s="335"/>
      <c r="FF49" s="335"/>
      <c r="FG49" s="335"/>
      <c r="FH49" s="335"/>
      <c r="FI49" s="335"/>
      <c r="FJ49" s="335"/>
      <c r="FK49" s="335"/>
      <c r="FL49" s="335"/>
      <c r="FM49" s="335"/>
      <c r="FN49" s="335"/>
      <c r="FO49" s="335"/>
      <c r="FP49" s="335"/>
      <c r="FQ49" s="335"/>
      <c r="FR49" s="335"/>
      <c r="FS49" s="335"/>
      <c r="FT49" s="335"/>
      <c r="FU49" s="335"/>
      <c r="FV49" s="335"/>
      <c r="FW49" s="335"/>
      <c r="FX49" s="335"/>
      <c r="FY49" s="335"/>
      <c r="FZ49" s="335"/>
      <c r="GA49" s="335"/>
      <c r="GB49" s="335"/>
      <c r="GC49" s="335"/>
      <c r="GD49" s="335"/>
      <c r="GE49" s="335"/>
      <c r="GF49" s="335"/>
      <c r="GG49" s="335"/>
    </row>
    <row r="50" spans="54:189">
      <c r="BB50" s="335"/>
      <c r="BC50" s="335"/>
      <c r="BD50" s="335"/>
      <c r="BE50" s="335"/>
      <c r="BF50" s="335"/>
      <c r="BG50" s="335"/>
      <c r="BH50" s="335"/>
      <c r="BI50" s="335"/>
      <c r="BJ50" s="335"/>
      <c r="BK50" s="335"/>
      <c r="BL50" s="335"/>
      <c r="BM50" s="335"/>
      <c r="BN50" s="335"/>
      <c r="BO50" s="335"/>
      <c r="BP50" s="335"/>
      <c r="BQ50" s="335"/>
      <c r="BR50" s="335"/>
      <c r="BS50" s="335"/>
      <c r="BT50" s="335"/>
      <c r="BU50" s="335"/>
      <c r="BV50" s="335"/>
      <c r="BW50" s="335"/>
      <c r="BX50" s="335"/>
      <c r="BY50" s="335"/>
      <c r="BZ50" s="335"/>
      <c r="CA50" s="335"/>
      <c r="CB50" s="335"/>
      <c r="CC50" s="335"/>
      <c r="CD50" s="335"/>
      <c r="CE50" s="335"/>
      <c r="CF50" s="335"/>
      <c r="CG50" s="335"/>
      <c r="CH50" s="335"/>
      <c r="CI50" s="335"/>
      <c r="CJ50" s="335"/>
      <c r="CK50" s="335"/>
      <c r="CL50" s="335"/>
      <c r="CM50" s="335"/>
      <c r="CN50" s="335"/>
      <c r="CO50" s="335"/>
      <c r="CP50" s="335"/>
      <c r="CQ50" s="335"/>
      <c r="CR50" s="335"/>
      <c r="CS50" s="335"/>
      <c r="CT50" s="335"/>
      <c r="CU50" s="335"/>
      <c r="CV50" s="335"/>
      <c r="CW50" s="335"/>
      <c r="CX50" s="335"/>
      <c r="CY50" s="335"/>
      <c r="CZ50" s="335"/>
      <c r="DA50" s="335"/>
      <c r="DB50" s="335"/>
      <c r="DC50" s="335"/>
      <c r="DD50" s="335"/>
      <c r="DE50" s="335"/>
      <c r="DF50" s="335"/>
      <c r="DG50" s="335"/>
      <c r="DH50" s="335"/>
      <c r="DI50" s="335"/>
      <c r="DJ50" s="335"/>
      <c r="DK50" s="335"/>
      <c r="DL50" s="335"/>
      <c r="DM50" s="335"/>
      <c r="DN50" s="335"/>
      <c r="DO50" s="335"/>
      <c r="DP50" s="335"/>
      <c r="DQ50" s="335"/>
      <c r="DR50" s="335"/>
      <c r="DS50" s="335"/>
      <c r="DT50" s="335"/>
      <c r="DU50" s="335"/>
      <c r="DV50" s="335"/>
      <c r="DW50" s="335"/>
      <c r="DX50" s="335"/>
      <c r="DY50" s="335"/>
      <c r="DZ50" s="335"/>
      <c r="EA50" s="335"/>
      <c r="EB50" s="335"/>
      <c r="EC50" s="335"/>
      <c r="ED50" s="335"/>
      <c r="EE50" s="335"/>
      <c r="EF50" s="335"/>
      <c r="EG50" s="335"/>
      <c r="EH50" s="335"/>
      <c r="EI50" s="335"/>
      <c r="EJ50" s="335"/>
      <c r="EK50" s="335"/>
      <c r="EL50" s="335"/>
      <c r="EM50" s="335"/>
      <c r="EN50" s="335"/>
      <c r="EO50" s="335"/>
      <c r="EP50" s="335"/>
      <c r="EQ50" s="335"/>
      <c r="ER50" s="335"/>
      <c r="ES50" s="335"/>
      <c r="ET50" s="335"/>
      <c r="EU50" s="335"/>
      <c r="EV50" s="335"/>
      <c r="EW50" s="335"/>
      <c r="EX50" s="335"/>
      <c r="EY50" s="335"/>
      <c r="EZ50" s="335"/>
      <c r="FA50" s="335"/>
      <c r="FB50" s="335"/>
      <c r="FC50" s="335"/>
      <c r="FD50" s="335"/>
      <c r="FE50" s="335"/>
      <c r="FF50" s="335"/>
      <c r="FG50" s="335"/>
      <c r="FH50" s="335"/>
      <c r="FI50" s="335"/>
      <c r="FJ50" s="335"/>
      <c r="FK50" s="335"/>
      <c r="FL50" s="335"/>
      <c r="FM50" s="335"/>
      <c r="FN50" s="335"/>
      <c r="FO50" s="335"/>
      <c r="FP50" s="335"/>
      <c r="FQ50" s="335"/>
      <c r="FR50" s="335"/>
      <c r="FS50" s="335"/>
      <c r="FT50" s="335"/>
      <c r="FU50" s="335"/>
      <c r="FV50" s="335"/>
      <c r="FW50" s="335"/>
      <c r="FX50" s="335"/>
      <c r="FY50" s="335"/>
      <c r="FZ50" s="335"/>
      <c r="GA50" s="335"/>
      <c r="GB50" s="335"/>
      <c r="GC50" s="335"/>
      <c r="GD50" s="335"/>
      <c r="GE50" s="335"/>
      <c r="GF50" s="335"/>
      <c r="GG50" s="335"/>
    </row>
    <row r="51" spans="54:189">
      <c r="BB51" s="335"/>
      <c r="BC51" s="335"/>
      <c r="BD51" s="335"/>
      <c r="BE51" s="335"/>
      <c r="BF51" s="335"/>
      <c r="BG51" s="335"/>
      <c r="BH51" s="335"/>
      <c r="BI51" s="335"/>
      <c r="BJ51" s="335"/>
      <c r="BK51" s="335"/>
      <c r="BL51" s="335"/>
      <c r="BM51" s="335"/>
      <c r="BN51" s="335"/>
      <c r="BO51" s="335"/>
      <c r="BP51" s="335"/>
      <c r="BQ51" s="335"/>
      <c r="BR51" s="335"/>
      <c r="BS51" s="335"/>
      <c r="BT51" s="335"/>
      <c r="BU51" s="335"/>
      <c r="BV51" s="335"/>
      <c r="BW51" s="335"/>
      <c r="BX51" s="335"/>
      <c r="BY51" s="335"/>
      <c r="BZ51" s="335"/>
      <c r="CA51" s="335"/>
      <c r="CB51" s="335"/>
      <c r="CC51" s="335"/>
      <c r="CD51" s="335"/>
      <c r="CE51" s="335"/>
      <c r="CF51" s="335"/>
      <c r="CG51" s="335"/>
      <c r="CH51" s="335"/>
      <c r="CI51" s="335"/>
      <c r="CJ51" s="335"/>
      <c r="CK51" s="335"/>
      <c r="CL51" s="335"/>
      <c r="CM51" s="335"/>
      <c r="CN51" s="335"/>
      <c r="CO51" s="335"/>
      <c r="CP51" s="335"/>
      <c r="CQ51" s="335"/>
      <c r="CR51" s="335"/>
      <c r="CS51" s="335"/>
      <c r="CT51" s="335"/>
      <c r="CU51" s="335"/>
      <c r="CV51" s="335"/>
      <c r="CW51" s="335"/>
      <c r="CX51" s="335"/>
      <c r="CY51" s="335"/>
      <c r="CZ51" s="335"/>
      <c r="DA51" s="335"/>
      <c r="DB51" s="335"/>
      <c r="DC51" s="335"/>
      <c r="DD51" s="335"/>
      <c r="DE51" s="335"/>
      <c r="DF51" s="335"/>
      <c r="DG51" s="335"/>
      <c r="DH51" s="335"/>
      <c r="DI51" s="335"/>
      <c r="DJ51" s="335"/>
      <c r="DK51" s="335"/>
      <c r="DL51" s="335"/>
      <c r="DM51" s="335"/>
      <c r="DN51" s="335"/>
      <c r="DO51" s="335"/>
      <c r="DP51" s="335"/>
      <c r="DQ51" s="335"/>
      <c r="DR51" s="335"/>
      <c r="DS51" s="335"/>
      <c r="DT51" s="335"/>
      <c r="DU51" s="335"/>
      <c r="DV51" s="335"/>
      <c r="DW51" s="335"/>
      <c r="DX51" s="335"/>
      <c r="DY51" s="335"/>
      <c r="DZ51" s="335"/>
      <c r="EA51" s="335"/>
      <c r="EB51" s="335"/>
      <c r="EC51" s="335"/>
      <c r="ED51" s="335"/>
      <c r="EE51" s="335"/>
      <c r="EF51" s="335"/>
      <c r="EG51" s="335"/>
      <c r="EH51" s="335"/>
      <c r="EI51" s="335"/>
      <c r="EJ51" s="335"/>
      <c r="EK51" s="335"/>
      <c r="EL51" s="335"/>
      <c r="EM51" s="335"/>
      <c r="EN51" s="335"/>
      <c r="EO51" s="335"/>
      <c r="EP51" s="335"/>
      <c r="EQ51" s="335"/>
      <c r="ER51" s="335"/>
      <c r="ES51" s="335"/>
      <c r="ET51" s="335"/>
      <c r="EU51" s="335"/>
      <c r="EV51" s="335"/>
      <c r="EW51" s="335"/>
      <c r="EX51" s="335"/>
      <c r="EY51" s="335"/>
      <c r="EZ51" s="335"/>
      <c r="FA51" s="335"/>
      <c r="FB51" s="335"/>
      <c r="FC51" s="335"/>
      <c r="FD51" s="335"/>
      <c r="FE51" s="335"/>
      <c r="FF51" s="335"/>
      <c r="FG51" s="335"/>
      <c r="FH51" s="335"/>
      <c r="FI51" s="335"/>
      <c r="FJ51" s="335"/>
      <c r="FK51" s="335"/>
      <c r="FL51" s="335"/>
      <c r="FM51" s="335"/>
      <c r="FN51" s="335"/>
      <c r="FO51" s="335"/>
      <c r="FP51" s="335"/>
      <c r="FQ51" s="335"/>
      <c r="FR51" s="335"/>
      <c r="FS51" s="335"/>
      <c r="FT51" s="335"/>
      <c r="FU51" s="335"/>
      <c r="FV51" s="335"/>
      <c r="FW51" s="335"/>
      <c r="FX51" s="335"/>
      <c r="FY51" s="335"/>
      <c r="FZ51" s="335"/>
      <c r="GA51" s="335"/>
      <c r="GB51" s="335"/>
      <c r="GC51" s="335"/>
      <c r="GD51" s="335"/>
      <c r="GE51" s="335"/>
      <c r="GF51" s="335"/>
      <c r="GG51" s="335"/>
    </row>
    <row r="52" spans="54:189">
      <c r="BB52" s="335"/>
      <c r="BC52" s="335"/>
      <c r="BD52" s="335"/>
      <c r="BE52" s="335"/>
      <c r="BF52" s="335"/>
      <c r="BG52" s="335"/>
      <c r="BH52" s="335"/>
      <c r="BI52" s="335"/>
      <c r="BJ52" s="335"/>
      <c r="BK52" s="335"/>
      <c r="BL52" s="335"/>
      <c r="BM52" s="335"/>
      <c r="BN52" s="335"/>
      <c r="BO52" s="335"/>
      <c r="BP52" s="335"/>
      <c r="BQ52" s="335"/>
      <c r="BR52" s="335"/>
      <c r="BS52" s="335"/>
      <c r="BT52" s="335"/>
      <c r="BU52" s="335"/>
      <c r="BV52" s="335"/>
      <c r="BW52" s="335"/>
      <c r="BX52" s="335"/>
      <c r="BY52" s="335"/>
      <c r="BZ52" s="335"/>
      <c r="CA52" s="335"/>
      <c r="CB52" s="335"/>
      <c r="CC52" s="335"/>
      <c r="CD52" s="335"/>
      <c r="CE52" s="335"/>
      <c r="CF52" s="335"/>
      <c r="CG52" s="335"/>
      <c r="CH52" s="335"/>
      <c r="CI52" s="335"/>
      <c r="CJ52" s="335"/>
      <c r="CK52" s="335"/>
      <c r="CL52" s="335"/>
      <c r="CM52" s="335"/>
      <c r="CN52" s="335"/>
      <c r="CO52" s="335"/>
      <c r="CP52" s="335"/>
      <c r="CQ52" s="335"/>
      <c r="CR52" s="335"/>
      <c r="CS52" s="335"/>
      <c r="CT52" s="335"/>
      <c r="CU52" s="335"/>
      <c r="CV52" s="335"/>
      <c r="CW52" s="335"/>
      <c r="CX52" s="335"/>
      <c r="CY52" s="335"/>
      <c r="CZ52" s="335"/>
      <c r="DA52" s="335"/>
      <c r="DB52" s="335"/>
      <c r="DC52" s="335"/>
      <c r="DD52" s="335"/>
      <c r="DE52" s="335"/>
      <c r="DF52" s="335"/>
      <c r="DG52" s="335"/>
      <c r="DH52" s="335"/>
      <c r="DI52" s="335"/>
      <c r="DJ52" s="335"/>
      <c r="DK52" s="335"/>
      <c r="DL52" s="335"/>
      <c r="DM52" s="335"/>
      <c r="DN52" s="335"/>
      <c r="DO52" s="335"/>
      <c r="DP52" s="335"/>
      <c r="DQ52" s="335"/>
      <c r="DR52" s="335"/>
      <c r="DS52" s="335"/>
      <c r="DT52" s="335"/>
      <c r="DU52" s="335"/>
      <c r="DV52" s="335"/>
      <c r="DW52" s="335"/>
      <c r="DX52" s="335"/>
      <c r="DY52" s="335"/>
      <c r="DZ52" s="335"/>
      <c r="EA52" s="335"/>
      <c r="EB52" s="335"/>
      <c r="EC52" s="335"/>
      <c r="ED52" s="335"/>
      <c r="EE52" s="335"/>
      <c r="EF52" s="335"/>
      <c r="EG52" s="335"/>
      <c r="EH52" s="335"/>
      <c r="EI52" s="335"/>
      <c r="EJ52" s="335"/>
      <c r="EK52" s="335"/>
      <c r="EL52" s="335"/>
      <c r="EM52" s="335"/>
      <c r="EN52" s="335"/>
      <c r="EO52" s="335"/>
      <c r="EP52" s="335"/>
      <c r="EQ52" s="335"/>
      <c r="ER52" s="335"/>
      <c r="ES52" s="335"/>
      <c r="ET52" s="335"/>
      <c r="EU52" s="335"/>
      <c r="EV52" s="335"/>
      <c r="EW52" s="335"/>
      <c r="EX52" s="335"/>
      <c r="EY52" s="335"/>
      <c r="EZ52" s="335"/>
      <c r="FA52" s="335"/>
      <c r="FB52" s="335"/>
      <c r="FC52" s="335"/>
      <c r="FD52" s="335"/>
      <c r="FE52" s="335"/>
      <c r="FF52" s="335"/>
      <c r="FG52" s="335"/>
      <c r="FH52" s="335"/>
      <c r="FI52" s="335"/>
      <c r="FJ52" s="335"/>
      <c r="FK52" s="335"/>
      <c r="FL52" s="335"/>
      <c r="FM52" s="335"/>
      <c r="FN52" s="335"/>
      <c r="FO52" s="335"/>
      <c r="FP52" s="335"/>
      <c r="FQ52" s="335"/>
      <c r="FR52" s="335"/>
      <c r="FS52" s="335"/>
      <c r="FT52" s="335"/>
      <c r="FU52" s="335"/>
      <c r="FV52" s="335"/>
      <c r="FW52" s="335"/>
      <c r="FX52" s="335"/>
      <c r="FY52" s="335"/>
      <c r="FZ52" s="335"/>
      <c r="GA52" s="335"/>
      <c r="GB52" s="335"/>
      <c r="GC52" s="335"/>
      <c r="GD52" s="335"/>
      <c r="GE52" s="335"/>
      <c r="GF52" s="335"/>
      <c r="GG52" s="335"/>
    </row>
    <row r="53" spans="54:189">
      <c r="BB53" s="335"/>
      <c r="BC53" s="335"/>
      <c r="BD53" s="335"/>
      <c r="BE53" s="335"/>
      <c r="BF53" s="335"/>
      <c r="BG53" s="335"/>
      <c r="BH53" s="335"/>
      <c r="BI53" s="335"/>
      <c r="BJ53" s="335"/>
      <c r="BK53" s="335"/>
      <c r="BL53" s="335"/>
      <c r="BM53" s="335"/>
      <c r="BN53" s="335"/>
      <c r="BO53" s="335"/>
      <c r="BP53" s="335"/>
      <c r="BQ53" s="335"/>
      <c r="BR53" s="335"/>
      <c r="BS53" s="335"/>
      <c r="BT53" s="335"/>
      <c r="BU53" s="335"/>
      <c r="BV53" s="335"/>
      <c r="BW53" s="335"/>
      <c r="BX53" s="335"/>
      <c r="BY53" s="335"/>
      <c r="BZ53" s="335"/>
      <c r="CA53" s="335"/>
      <c r="CB53" s="335"/>
      <c r="CC53" s="335"/>
      <c r="CD53" s="335"/>
      <c r="CE53" s="335"/>
      <c r="CF53" s="335"/>
      <c r="CG53" s="335"/>
      <c r="CH53" s="335"/>
      <c r="CI53" s="335"/>
      <c r="CJ53" s="335"/>
      <c r="CK53" s="335"/>
      <c r="CL53" s="335"/>
      <c r="CM53" s="335"/>
      <c r="CN53" s="335"/>
      <c r="CO53" s="335"/>
      <c r="CP53" s="335"/>
      <c r="CQ53" s="335"/>
      <c r="CR53" s="335"/>
      <c r="CS53" s="335"/>
      <c r="CT53" s="335"/>
      <c r="CU53" s="335"/>
      <c r="CV53" s="335"/>
      <c r="CW53" s="335"/>
      <c r="CX53" s="335"/>
      <c r="CY53" s="335"/>
      <c r="CZ53" s="335"/>
      <c r="DA53" s="335"/>
      <c r="DB53" s="335"/>
      <c r="DC53" s="335"/>
      <c r="DD53" s="335"/>
      <c r="DE53" s="335"/>
      <c r="DF53" s="335"/>
      <c r="DG53" s="335"/>
      <c r="DH53" s="335"/>
      <c r="DI53" s="335"/>
      <c r="DJ53" s="335"/>
      <c r="DK53" s="335"/>
      <c r="DL53" s="335"/>
      <c r="DM53" s="335"/>
      <c r="DN53" s="335"/>
      <c r="DO53" s="335"/>
      <c r="DP53" s="335"/>
      <c r="DQ53" s="335"/>
      <c r="DR53" s="335"/>
      <c r="DS53" s="335"/>
      <c r="DT53" s="335"/>
      <c r="DU53" s="335"/>
      <c r="DV53" s="335"/>
      <c r="DW53" s="335"/>
      <c r="DX53" s="335"/>
      <c r="DY53" s="335"/>
      <c r="DZ53" s="335"/>
      <c r="EA53" s="335"/>
      <c r="EB53" s="335"/>
      <c r="EC53" s="335"/>
      <c r="ED53" s="335"/>
      <c r="EE53" s="335"/>
      <c r="EF53" s="335"/>
      <c r="EG53" s="335"/>
      <c r="EH53" s="335"/>
      <c r="EI53" s="335"/>
      <c r="EJ53" s="335"/>
      <c r="EK53" s="335"/>
      <c r="EL53" s="335"/>
      <c r="EM53" s="335"/>
      <c r="EN53" s="335"/>
      <c r="EO53" s="335"/>
      <c r="EP53" s="335"/>
      <c r="EQ53" s="335"/>
      <c r="ER53" s="335"/>
      <c r="ES53" s="335"/>
      <c r="ET53" s="335"/>
      <c r="EU53" s="335"/>
      <c r="EV53" s="335"/>
      <c r="EW53" s="335"/>
      <c r="EX53" s="335"/>
      <c r="EY53" s="335"/>
      <c r="EZ53" s="335"/>
      <c r="FA53" s="335"/>
      <c r="FB53" s="335"/>
      <c r="FC53" s="335"/>
      <c r="FD53" s="335"/>
      <c r="FE53" s="335"/>
      <c r="FF53" s="335"/>
      <c r="FG53" s="335"/>
      <c r="FH53" s="335"/>
      <c r="FI53" s="335"/>
      <c r="FJ53" s="335"/>
      <c r="FK53" s="335"/>
      <c r="FL53" s="335"/>
      <c r="FM53" s="335"/>
      <c r="FN53" s="335"/>
      <c r="FO53" s="335"/>
      <c r="FP53" s="335"/>
      <c r="FQ53" s="335"/>
      <c r="FR53" s="335"/>
      <c r="FS53" s="335"/>
      <c r="FT53" s="335"/>
      <c r="FU53" s="335"/>
      <c r="FV53" s="335"/>
      <c r="FW53" s="335"/>
      <c r="FX53" s="335"/>
      <c r="FY53" s="335"/>
      <c r="FZ53" s="335"/>
      <c r="GA53" s="335"/>
      <c r="GB53" s="335"/>
      <c r="GC53" s="335"/>
      <c r="GD53" s="335"/>
      <c r="GE53" s="335"/>
      <c r="GF53" s="335"/>
      <c r="GG53" s="335"/>
    </row>
    <row r="54" spans="54:189">
      <c r="BB54" s="335"/>
      <c r="BC54" s="335"/>
      <c r="BD54" s="335"/>
      <c r="BE54" s="335"/>
      <c r="BF54" s="335"/>
      <c r="BG54" s="335"/>
      <c r="BH54" s="335"/>
      <c r="BI54" s="335"/>
      <c r="BJ54" s="335"/>
      <c r="BK54" s="335"/>
      <c r="BL54" s="335"/>
      <c r="BM54" s="335"/>
      <c r="BN54" s="335"/>
      <c r="BO54" s="335"/>
      <c r="BP54" s="335"/>
      <c r="BQ54" s="335"/>
      <c r="BR54" s="335"/>
      <c r="BS54" s="335"/>
      <c r="BT54" s="335"/>
      <c r="BU54" s="335"/>
      <c r="BV54" s="335"/>
      <c r="BW54" s="335"/>
      <c r="BX54" s="335"/>
      <c r="BY54" s="335"/>
      <c r="BZ54" s="335"/>
      <c r="CA54" s="335"/>
      <c r="CB54" s="335"/>
      <c r="CC54" s="335"/>
      <c r="CD54" s="335"/>
      <c r="CE54" s="335"/>
      <c r="CF54" s="335"/>
      <c r="CG54" s="335"/>
      <c r="CH54" s="335"/>
      <c r="CI54" s="335"/>
      <c r="CJ54" s="335"/>
      <c r="CK54" s="335"/>
      <c r="CL54" s="335"/>
      <c r="CM54" s="335"/>
      <c r="CN54" s="335"/>
      <c r="CO54" s="335"/>
      <c r="CP54" s="335"/>
      <c r="CQ54" s="335"/>
      <c r="CR54" s="335"/>
      <c r="CS54" s="335"/>
      <c r="CT54" s="335"/>
      <c r="CU54" s="335"/>
      <c r="CV54" s="335"/>
      <c r="CW54" s="335"/>
      <c r="CX54" s="335"/>
      <c r="CY54" s="335"/>
      <c r="CZ54" s="335"/>
      <c r="DA54" s="335"/>
      <c r="DB54" s="335"/>
      <c r="DC54" s="335"/>
      <c r="DD54" s="335"/>
      <c r="DE54" s="335"/>
      <c r="DF54" s="335"/>
      <c r="DG54" s="335"/>
      <c r="DH54" s="335"/>
      <c r="DI54" s="335"/>
      <c r="DJ54" s="335"/>
      <c r="DK54" s="335"/>
      <c r="DL54" s="335"/>
      <c r="DM54" s="335"/>
      <c r="DN54" s="335"/>
      <c r="DO54" s="335"/>
      <c r="DP54" s="335"/>
      <c r="DQ54" s="335"/>
      <c r="DR54" s="335"/>
      <c r="DS54" s="335"/>
      <c r="DT54" s="335"/>
      <c r="DU54" s="335"/>
      <c r="DV54" s="335"/>
      <c r="DW54" s="335"/>
      <c r="DX54" s="335"/>
      <c r="DY54" s="335"/>
      <c r="DZ54" s="335"/>
      <c r="EA54" s="335"/>
      <c r="EB54" s="335"/>
      <c r="EC54" s="335"/>
      <c r="ED54" s="335"/>
      <c r="EE54" s="335"/>
      <c r="EF54" s="335"/>
      <c r="EG54" s="335"/>
      <c r="EH54" s="335"/>
      <c r="EI54" s="335"/>
      <c r="EJ54" s="335"/>
      <c r="EK54" s="335"/>
      <c r="EL54" s="335"/>
      <c r="EM54" s="335"/>
      <c r="EN54" s="335"/>
      <c r="EO54" s="335"/>
      <c r="EP54" s="335"/>
      <c r="EQ54" s="335"/>
      <c r="ER54" s="335"/>
      <c r="ES54" s="335"/>
      <c r="ET54" s="335"/>
      <c r="EU54" s="335"/>
      <c r="EV54" s="335"/>
      <c r="EW54" s="335"/>
      <c r="EX54" s="335"/>
      <c r="EY54" s="335"/>
      <c r="EZ54" s="335"/>
      <c r="FA54" s="335"/>
      <c r="FB54" s="335"/>
      <c r="FC54" s="335"/>
      <c r="FD54" s="335"/>
      <c r="FE54" s="335"/>
      <c r="FF54" s="335"/>
      <c r="FG54" s="335"/>
      <c r="FH54" s="335"/>
      <c r="FI54" s="335"/>
      <c r="FJ54" s="335"/>
      <c r="FK54" s="335"/>
      <c r="FL54" s="335"/>
      <c r="FM54" s="335"/>
      <c r="FN54" s="335"/>
      <c r="FO54" s="335"/>
      <c r="FP54" s="335"/>
      <c r="FQ54" s="335"/>
      <c r="FR54" s="335"/>
      <c r="FS54" s="335"/>
      <c r="FT54" s="335"/>
      <c r="FU54" s="335"/>
      <c r="FV54" s="335"/>
      <c r="FW54" s="335"/>
      <c r="FX54" s="335"/>
      <c r="FY54" s="335"/>
      <c r="FZ54" s="335"/>
      <c r="GA54" s="335"/>
      <c r="GB54" s="335"/>
      <c r="GC54" s="335"/>
      <c r="GD54" s="335"/>
      <c r="GE54" s="335"/>
      <c r="GF54" s="335"/>
      <c r="GG54" s="335"/>
    </row>
  </sheetData>
  <mergeCells count="22">
    <mergeCell ref="B1:AY1"/>
    <mergeCell ref="B2:AY2"/>
    <mergeCell ref="D4:F4"/>
    <mergeCell ref="I4:K4"/>
    <mergeCell ref="L4:M4"/>
    <mergeCell ref="N4:O4"/>
    <mergeCell ref="P4:Q4"/>
    <mergeCell ref="R4:S4"/>
    <mergeCell ref="T4:U4"/>
    <mergeCell ref="V4:W4"/>
    <mergeCell ref="AX4:AY4"/>
    <mergeCell ref="X4:Z4"/>
    <mergeCell ref="AA4:AB4"/>
    <mergeCell ref="AC4:AD4"/>
    <mergeCell ref="AE4:AF4"/>
    <mergeCell ref="AG4:AI4"/>
    <mergeCell ref="AV4:AW4"/>
    <mergeCell ref="AJ4:AK4"/>
    <mergeCell ref="AL4:AM4"/>
    <mergeCell ref="AN4:AO4"/>
    <mergeCell ref="AP4:AR4"/>
    <mergeCell ref="AS4:AU4"/>
  </mergeCells>
  <pageMargins left="0.51181102362204722" right="0.31496062992125984" top="0.55118110236220474" bottom="0.55118110236220474" header="0.31496062992125984" footer="0.31496062992125984"/>
  <pageSetup orientation="landscape" r:id="rId1"/>
  <ignoredErrors>
    <ignoredError sqref="D27:D35 I35:AA35 AA25:AF25 AA30:AF31 AX25:AY31" numberStoredAsText="1"/>
    <ignoredError sqref="AZ8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BG56"/>
  <sheetViews>
    <sheetView topLeftCell="A22" workbookViewId="0">
      <selection activeCell="D61" sqref="D61"/>
    </sheetView>
  </sheetViews>
  <sheetFormatPr defaultRowHeight="18.75"/>
  <cols>
    <col min="1" max="1" width="4.7109375" style="620" customWidth="1"/>
    <col min="2" max="2" width="9.7109375" style="621" customWidth="1"/>
    <col min="3" max="3" width="27.28515625" style="621" customWidth="1"/>
    <col min="4" max="4" width="5.7109375" style="621" customWidth="1"/>
    <col min="5" max="5" width="13" style="621" customWidth="1"/>
    <col min="6" max="6" width="12.42578125" style="621" customWidth="1"/>
    <col min="7" max="7" width="16" style="625" customWidth="1"/>
    <col min="8" max="8" width="10.42578125" style="620" bestFit="1" customWidth="1"/>
    <col min="9" max="47" width="5.5703125" style="620" customWidth="1"/>
    <col min="48" max="50" width="5.7109375" style="620" customWidth="1"/>
    <col min="51" max="56" width="5.5703125" style="620" customWidth="1"/>
    <col min="57" max="57" width="6.5703125" style="620" customWidth="1"/>
    <col min="58" max="58" width="8.5703125" style="620" customWidth="1"/>
    <col min="59" max="16384" width="9.140625" style="621"/>
  </cols>
  <sheetData>
    <row r="1" spans="1:59" ht="21.75" customHeight="1">
      <c r="A1" s="643" t="s">
        <v>648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  <c r="O1" s="633"/>
      <c r="P1" s="633"/>
      <c r="Q1" s="633"/>
      <c r="R1" s="633"/>
      <c r="S1" s="633"/>
      <c r="T1" s="633"/>
      <c r="U1" s="633"/>
      <c r="V1" s="633"/>
      <c r="W1" s="633"/>
      <c r="X1" s="633"/>
      <c r="Y1" s="633"/>
      <c r="Z1" s="633"/>
      <c r="AA1" s="633"/>
      <c r="AB1" s="633"/>
      <c r="AC1" s="633"/>
      <c r="AD1" s="633"/>
      <c r="AE1" s="633"/>
      <c r="AF1" s="633"/>
      <c r="AG1" s="633"/>
      <c r="AH1" s="633"/>
      <c r="AI1" s="633"/>
      <c r="AJ1" s="633"/>
      <c r="AK1" s="633"/>
      <c r="AL1" s="633"/>
      <c r="AM1" s="633"/>
      <c r="AN1" s="633"/>
      <c r="AO1" s="633"/>
      <c r="AP1" s="633"/>
      <c r="AQ1" s="633"/>
      <c r="AR1" s="633"/>
      <c r="AS1" s="633"/>
      <c r="AT1" s="633"/>
      <c r="AU1" s="633"/>
      <c r="AV1" s="633"/>
      <c r="AW1" s="633"/>
      <c r="AX1" s="633"/>
      <c r="AY1" s="633"/>
      <c r="AZ1" s="633"/>
      <c r="BA1" s="633"/>
      <c r="BB1" s="634"/>
      <c r="BC1" s="634"/>
      <c r="BD1" s="634"/>
      <c r="BE1" s="634"/>
      <c r="BF1" s="634"/>
    </row>
    <row r="2" spans="1:59" ht="21.75" customHeight="1">
      <c r="A2" s="644" t="s">
        <v>649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635"/>
      <c r="U2" s="635"/>
      <c r="V2" s="635"/>
      <c r="W2" s="635"/>
      <c r="X2" s="635"/>
      <c r="Y2" s="635"/>
      <c r="Z2" s="635"/>
      <c r="AA2" s="635"/>
      <c r="AB2" s="635"/>
      <c r="AC2" s="635"/>
      <c r="AD2" s="635"/>
      <c r="AE2" s="635"/>
      <c r="AF2" s="635"/>
      <c r="AG2" s="635"/>
      <c r="AH2" s="635"/>
      <c r="AI2" s="635"/>
      <c r="AJ2" s="635"/>
      <c r="AK2" s="635"/>
      <c r="AL2" s="635"/>
      <c r="AM2" s="635"/>
      <c r="AN2" s="635"/>
      <c r="AO2" s="635"/>
      <c r="AP2" s="635"/>
      <c r="AQ2" s="635"/>
      <c r="AR2" s="635"/>
      <c r="AS2" s="635"/>
      <c r="AT2" s="635"/>
      <c r="AU2" s="635"/>
      <c r="AV2" s="635"/>
      <c r="AW2" s="635"/>
      <c r="AX2" s="635"/>
      <c r="AY2" s="635"/>
      <c r="AZ2" s="635"/>
      <c r="BA2" s="635"/>
      <c r="BB2" s="634"/>
      <c r="BC2" s="634"/>
      <c r="BD2" s="634"/>
      <c r="BE2" s="634"/>
      <c r="BF2" s="634"/>
    </row>
    <row r="3" spans="1:59" ht="21.75" customHeight="1">
      <c r="A3" s="636"/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  <c r="N3" s="636"/>
      <c r="O3" s="636"/>
      <c r="P3" s="636"/>
      <c r="Q3" s="636"/>
      <c r="R3" s="636"/>
      <c r="S3" s="636"/>
      <c r="T3" s="636"/>
      <c r="U3" s="636"/>
      <c r="V3" s="636"/>
      <c r="W3" s="636"/>
      <c r="X3" s="636"/>
      <c r="Y3" s="636"/>
      <c r="Z3" s="636"/>
      <c r="AA3" s="636"/>
      <c r="AB3" s="636"/>
      <c r="AC3" s="636"/>
      <c r="AD3" s="636"/>
      <c r="AE3" s="636"/>
      <c r="AF3" s="636"/>
      <c r="AG3" s="636"/>
      <c r="AH3" s="636"/>
      <c r="AI3" s="636"/>
      <c r="AJ3" s="636"/>
      <c r="AK3" s="636"/>
      <c r="AL3" s="636"/>
      <c r="AM3" s="636"/>
      <c r="AN3" s="636"/>
      <c r="AO3" s="636"/>
      <c r="AP3" s="636"/>
      <c r="AQ3" s="636"/>
      <c r="AR3" s="636"/>
      <c r="AS3" s="636"/>
      <c r="AT3" s="636"/>
      <c r="AU3" s="636"/>
      <c r="AV3" s="636"/>
      <c r="AW3" s="636"/>
      <c r="AX3" s="636"/>
      <c r="AY3" s="636"/>
      <c r="AZ3" s="636"/>
      <c r="BA3" s="636"/>
      <c r="BB3" s="636"/>
      <c r="BC3" s="636"/>
      <c r="BD3" s="636"/>
      <c r="BE3" s="636"/>
      <c r="BF3" s="636"/>
    </row>
    <row r="4" spans="1:59" ht="21.75" customHeight="1">
      <c r="A4" s="626" t="s">
        <v>0</v>
      </c>
      <c r="B4" s="626" t="s">
        <v>22</v>
      </c>
      <c r="C4" s="626" t="s">
        <v>1</v>
      </c>
      <c r="D4" s="627"/>
      <c r="E4" s="628" t="s">
        <v>758</v>
      </c>
      <c r="F4" s="629"/>
      <c r="G4" s="617" t="s">
        <v>31</v>
      </c>
      <c r="H4" s="618" t="s">
        <v>24</v>
      </c>
      <c r="I4" s="630" t="s">
        <v>36</v>
      </c>
      <c r="J4" s="631"/>
      <c r="K4" s="632"/>
      <c r="L4" s="630" t="s">
        <v>2</v>
      </c>
      <c r="M4" s="631"/>
      <c r="N4" s="632"/>
      <c r="O4" s="751" t="s">
        <v>3</v>
      </c>
      <c r="P4" s="632"/>
      <c r="Q4" s="630" t="s">
        <v>4</v>
      </c>
      <c r="R4" s="632"/>
      <c r="S4" s="751" t="s">
        <v>5</v>
      </c>
      <c r="T4" s="632"/>
      <c r="U4" s="751" t="s">
        <v>6</v>
      </c>
      <c r="V4" s="632"/>
      <c r="W4" s="751" t="s">
        <v>7</v>
      </c>
      <c r="X4" s="632"/>
      <c r="Y4" s="751" t="s">
        <v>8</v>
      </c>
      <c r="Z4" s="632"/>
      <c r="AA4" s="752" t="s">
        <v>771</v>
      </c>
      <c r="AB4" s="753"/>
      <c r="AC4" s="754"/>
      <c r="AD4" s="751" t="s">
        <v>10</v>
      </c>
      <c r="AE4" s="632"/>
      <c r="AF4" s="751" t="s">
        <v>11</v>
      </c>
      <c r="AG4" s="632"/>
      <c r="AH4" s="751" t="s">
        <v>12</v>
      </c>
      <c r="AI4" s="632"/>
      <c r="AJ4" s="752" t="s">
        <v>768</v>
      </c>
      <c r="AK4" s="753"/>
      <c r="AL4" s="754"/>
      <c r="AM4" s="751" t="s">
        <v>14</v>
      </c>
      <c r="AN4" s="632"/>
      <c r="AO4" s="751" t="s">
        <v>15</v>
      </c>
      <c r="AP4" s="632"/>
      <c r="AQ4" s="751" t="s">
        <v>16</v>
      </c>
      <c r="AR4" s="632"/>
      <c r="AS4" s="752" t="s">
        <v>769</v>
      </c>
      <c r="AT4" s="753"/>
      <c r="AU4" s="754"/>
      <c r="AV4" s="760" t="s">
        <v>296</v>
      </c>
      <c r="AW4" s="761"/>
      <c r="AX4" s="762"/>
      <c r="AY4" s="630" t="s">
        <v>33</v>
      </c>
      <c r="AZ4" s="632"/>
      <c r="BA4" s="630" t="s">
        <v>34</v>
      </c>
      <c r="BB4" s="632"/>
      <c r="BC4" s="630" t="s">
        <v>35</v>
      </c>
      <c r="BD4" s="632"/>
      <c r="BE4" s="619" t="s">
        <v>37</v>
      </c>
      <c r="BF4" s="619" t="s">
        <v>23</v>
      </c>
    </row>
    <row r="5" spans="1:59" ht="21.75" customHeight="1">
      <c r="A5" s="637"/>
      <c r="B5" s="637"/>
      <c r="C5" s="637"/>
      <c r="D5" s="638" t="s">
        <v>28</v>
      </c>
      <c r="E5" s="638" t="s">
        <v>29</v>
      </c>
      <c r="F5" s="638" t="s">
        <v>27</v>
      </c>
      <c r="G5" s="638" t="s">
        <v>32</v>
      </c>
      <c r="H5" s="639" t="s">
        <v>25</v>
      </c>
      <c r="I5" s="640" t="s">
        <v>19</v>
      </c>
      <c r="J5" s="640" t="s">
        <v>20</v>
      </c>
      <c r="K5" s="640" t="s">
        <v>18</v>
      </c>
      <c r="L5" s="640" t="s">
        <v>19</v>
      </c>
      <c r="M5" s="640" t="s">
        <v>20</v>
      </c>
      <c r="N5" s="640" t="s">
        <v>18</v>
      </c>
      <c r="O5" s="640" t="s">
        <v>19</v>
      </c>
      <c r="P5" s="640" t="s">
        <v>20</v>
      </c>
      <c r="Q5" s="640" t="s">
        <v>19</v>
      </c>
      <c r="R5" s="640" t="s">
        <v>20</v>
      </c>
      <c r="S5" s="640" t="s">
        <v>19</v>
      </c>
      <c r="T5" s="640" t="s">
        <v>20</v>
      </c>
      <c r="U5" s="640" t="s">
        <v>19</v>
      </c>
      <c r="V5" s="640" t="s">
        <v>20</v>
      </c>
      <c r="W5" s="640" t="s">
        <v>19</v>
      </c>
      <c r="X5" s="640" t="s">
        <v>20</v>
      </c>
      <c r="Y5" s="640" t="s">
        <v>19</v>
      </c>
      <c r="Z5" s="640" t="s">
        <v>20</v>
      </c>
      <c r="AA5" s="755" t="s">
        <v>19</v>
      </c>
      <c r="AB5" s="755" t="s">
        <v>20</v>
      </c>
      <c r="AC5" s="755" t="s">
        <v>18</v>
      </c>
      <c r="AD5" s="640" t="s">
        <v>19</v>
      </c>
      <c r="AE5" s="640" t="s">
        <v>20</v>
      </c>
      <c r="AF5" s="640" t="s">
        <v>19</v>
      </c>
      <c r="AG5" s="640" t="s">
        <v>20</v>
      </c>
      <c r="AH5" s="640" t="s">
        <v>19</v>
      </c>
      <c r="AI5" s="640" t="s">
        <v>20</v>
      </c>
      <c r="AJ5" s="755" t="s">
        <v>19</v>
      </c>
      <c r="AK5" s="755" t="s">
        <v>20</v>
      </c>
      <c r="AL5" s="755" t="s">
        <v>18</v>
      </c>
      <c r="AM5" s="640" t="s">
        <v>19</v>
      </c>
      <c r="AN5" s="640" t="s">
        <v>20</v>
      </c>
      <c r="AO5" s="640" t="s">
        <v>19</v>
      </c>
      <c r="AP5" s="640" t="s">
        <v>20</v>
      </c>
      <c r="AQ5" s="640" t="s">
        <v>19</v>
      </c>
      <c r="AR5" s="640" t="s">
        <v>20</v>
      </c>
      <c r="AS5" s="755" t="s">
        <v>19</v>
      </c>
      <c r="AT5" s="755" t="s">
        <v>20</v>
      </c>
      <c r="AU5" s="755" t="s">
        <v>18</v>
      </c>
      <c r="AV5" s="763"/>
      <c r="AW5" s="764"/>
      <c r="AX5" s="765"/>
      <c r="AY5" s="638" t="s">
        <v>19</v>
      </c>
      <c r="AZ5" s="638" t="s">
        <v>20</v>
      </c>
      <c r="BA5" s="640" t="s">
        <v>19</v>
      </c>
      <c r="BB5" s="641" t="s">
        <v>20</v>
      </c>
      <c r="BC5" s="640" t="s">
        <v>19</v>
      </c>
      <c r="BD5" s="641" t="s">
        <v>20</v>
      </c>
      <c r="BE5" s="638" t="s">
        <v>38</v>
      </c>
      <c r="BF5" s="642"/>
    </row>
    <row r="6" spans="1:59" ht="21.75" customHeight="1">
      <c r="A6" s="659">
        <v>1</v>
      </c>
      <c r="B6" s="794" t="s">
        <v>261</v>
      </c>
      <c r="C6" s="794" t="s">
        <v>650</v>
      </c>
      <c r="D6" s="795">
        <v>6</v>
      </c>
      <c r="E6" s="796" t="s">
        <v>656</v>
      </c>
      <c r="F6" s="794" t="s">
        <v>651</v>
      </c>
      <c r="G6" s="797" t="s">
        <v>652</v>
      </c>
      <c r="H6" s="797" t="s">
        <v>764</v>
      </c>
      <c r="I6" s="659"/>
      <c r="J6" s="659"/>
      <c r="K6" s="659"/>
      <c r="L6" s="659"/>
      <c r="M6" s="659"/>
      <c r="N6" s="659"/>
      <c r="O6" s="659"/>
      <c r="P6" s="659"/>
      <c r="Q6" s="659"/>
      <c r="R6" s="659"/>
      <c r="S6" s="659"/>
      <c r="T6" s="659"/>
      <c r="U6" s="659"/>
      <c r="V6" s="659"/>
      <c r="W6" s="659"/>
      <c r="X6" s="659"/>
      <c r="Y6" s="659"/>
      <c r="Z6" s="659"/>
      <c r="AA6" s="682"/>
      <c r="AB6" s="682"/>
      <c r="AC6" s="682"/>
      <c r="AD6" s="659">
        <v>172</v>
      </c>
      <c r="AE6" s="659">
        <v>226</v>
      </c>
      <c r="AF6" s="659">
        <v>149</v>
      </c>
      <c r="AG6" s="659">
        <v>196</v>
      </c>
      <c r="AH6" s="659">
        <v>149</v>
      </c>
      <c r="AI6" s="659">
        <v>196</v>
      </c>
      <c r="AJ6" s="682">
        <f>SUM(AD6+AF6+AH6)</f>
        <v>470</v>
      </c>
      <c r="AK6" s="682">
        <f>SUM(AE6+AG6+AI6)</f>
        <v>618</v>
      </c>
      <c r="AL6" s="682">
        <f>SUM(AJ6:AK6)</f>
        <v>1088</v>
      </c>
      <c r="AM6" s="659">
        <v>79</v>
      </c>
      <c r="AN6" s="659">
        <v>145</v>
      </c>
      <c r="AO6" s="659">
        <v>74</v>
      </c>
      <c r="AP6" s="659">
        <v>170</v>
      </c>
      <c r="AQ6" s="659">
        <v>64</v>
      </c>
      <c r="AR6" s="659">
        <v>140</v>
      </c>
      <c r="AS6" s="682">
        <f>SUM(AM6+AO6+AQ6)</f>
        <v>217</v>
      </c>
      <c r="AT6" s="682">
        <f>SUM(AN6+AP6+AR6)</f>
        <v>455</v>
      </c>
      <c r="AU6" s="682">
        <f>SUM(AS6:AT6)</f>
        <v>672</v>
      </c>
      <c r="AV6" s="682">
        <f>SUM(I6+L6+AA6+AJ6+AS6)</f>
        <v>687</v>
      </c>
      <c r="AW6" s="682">
        <f>SUM(J6+M6+AB6+AK6+AT6)</f>
        <v>1073</v>
      </c>
      <c r="AX6" s="682">
        <f>SUM(AV6:AW6)</f>
        <v>1760</v>
      </c>
      <c r="AY6" s="659"/>
      <c r="AZ6" s="659"/>
      <c r="BA6" s="659">
        <v>7</v>
      </c>
      <c r="BB6" s="659">
        <v>39</v>
      </c>
      <c r="BC6" s="659">
        <v>7</v>
      </c>
      <c r="BD6" s="659">
        <v>39</v>
      </c>
      <c r="BE6" s="659">
        <f>SUM(BC6:BD6)</f>
        <v>46</v>
      </c>
      <c r="BF6" s="659" t="s">
        <v>135</v>
      </c>
    </row>
    <row r="7" spans="1:59" ht="21.75" customHeight="1">
      <c r="A7" s="662">
        <v>2</v>
      </c>
      <c r="B7" s="666" t="s">
        <v>261</v>
      </c>
      <c r="C7" s="666" t="s">
        <v>655</v>
      </c>
      <c r="D7" s="671">
        <v>6</v>
      </c>
      <c r="E7" s="743" t="s">
        <v>656</v>
      </c>
      <c r="F7" s="666" t="s">
        <v>651</v>
      </c>
      <c r="G7" s="663" t="s">
        <v>652</v>
      </c>
      <c r="H7" s="663" t="s">
        <v>770</v>
      </c>
      <c r="I7" s="662"/>
      <c r="J7" s="662"/>
      <c r="K7" s="662"/>
      <c r="L7" s="662">
        <v>5</v>
      </c>
      <c r="M7" s="662">
        <v>6</v>
      </c>
      <c r="N7" s="662">
        <f>SUM(L7:M7)</f>
        <v>11</v>
      </c>
      <c r="O7" s="662">
        <v>6</v>
      </c>
      <c r="P7" s="662">
        <v>3</v>
      </c>
      <c r="Q7" s="662">
        <v>3</v>
      </c>
      <c r="R7" s="662">
        <v>6</v>
      </c>
      <c r="S7" s="662">
        <v>5</v>
      </c>
      <c r="T7" s="662">
        <v>3</v>
      </c>
      <c r="U7" s="662">
        <v>6</v>
      </c>
      <c r="V7" s="662">
        <v>4</v>
      </c>
      <c r="W7" s="662">
        <v>3</v>
      </c>
      <c r="X7" s="662">
        <v>6</v>
      </c>
      <c r="Y7" s="662">
        <v>4</v>
      </c>
      <c r="Z7" s="662">
        <v>5</v>
      </c>
      <c r="AA7" s="756">
        <f>SUM(O7+Q7+S7+U7+W7+Y7)</f>
        <v>27</v>
      </c>
      <c r="AB7" s="756">
        <f>SUM(P7+R7+T7+V7+X7+Z7)</f>
        <v>27</v>
      </c>
      <c r="AC7" s="756">
        <f>SUM(AA7:AB7)</f>
        <v>54</v>
      </c>
      <c r="AD7" s="662"/>
      <c r="AE7" s="662"/>
      <c r="AF7" s="662"/>
      <c r="AG7" s="662"/>
      <c r="AH7" s="662"/>
      <c r="AI7" s="662"/>
      <c r="AJ7" s="756"/>
      <c r="AK7" s="756"/>
      <c r="AL7" s="756"/>
      <c r="AM7" s="662"/>
      <c r="AN7" s="662"/>
      <c r="AO7" s="662"/>
      <c r="AP7" s="662"/>
      <c r="AQ7" s="662"/>
      <c r="AR7" s="662"/>
      <c r="AS7" s="756"/>
      <c r="AT7" s="756"/>
      <c r="AU7" s="756"/>
      <c r="AV7" s="756">
        <f t="shared" ref="AV7:AV48" si="0">SUM(I7+L7+AA7+AJ7+AS7)</f>
        <v>32</v>
      </c>
      <c r="AW7" s="756">
        <f t="shared" ref="AW7:AW48" si="1">SUM(J7+M7+AB7+AK7+AT7)</f>
        <v>33</v>
      </c>
      <c r="AX7" s="756">
        <f t="shared" ref="AX7:AX48" si="2">SUM(AV7:AW7)</f>
        <v>65</v>
      </c>
      <c r="AY7" s="662">
        <v>0</v>
      </c>
      <c r="AZ7" s="662">
        <v>4</v>
      </c>
      <c r="BA7" s="662"/>
      <c r="BB7" s="662"/>
      <c r="BC7" s="662">
        <v>0</v>
      </c>
      <c r="BD7" s="662">
        <v>4</v>
      </c>
      <c r="BE7" s="662">
        <f>SUM(BC7:BD7)</f>
        <v>4</v>
      </c>
      <c r="BF7" s="662" t="s">
        <v>772</v>
      </c>
    </row>
    <row r="8" spans="1:59" ht="21.75" customHeight="1">
      <c r="A8" s="662">
        <v>3</v>
      </c>
      <c r="B8" s="666" t="s">
        <v>261</v>
      </c>
      <c r="C8" s="666" t="s">
        <v>657</v>
      </c>
      <c r="D8" s="671">
        <v>2</v>
      </c>
      <c r="E8" s="743" t="s">
        <v>658</v>
      </c>
      <c r="F8" s="666" t="s">
        <v>651</v>
      </c>
      <c r="G8" s="663" t="s">
        <v>652</v>
      </c>
      <c r="H8" s="663" t="s">
        <v>770</v>
      </c>
      <c r="I8" s="662"/>
      <c r="J8" s="662"/>
      <c r="K8" s="662"/>
      <c r="L8" s="662">
        <v>5</v>
      </c>
      <c r="M8" s="662">
        <v>4</v>
      </c>
      <c r="N8" s="662">
        <f t="shared" ref="N8:N12" si="3">SUM(L8:M8)</f>
        <v>9</v>
      </c>
      <c r="O8" s="662">
        <v>3</v>
      </c>
      <c r="P8" s="662">
        <v>6</v>
      </c>
      <c r="Q8" s="662">
        <v>5</v>
      </c>
      <c r="R8" s="662">
        <v>2</v>
      </c>
      <c r="S8" s="662">
        <v>3</v>
      </c>
      <c r="T8" s="662">
        <v>1</v>
      </c>
      <c r="U8" s="662">
        <v>4</v>
      </c>
      <c r="V8" s="662">
        <v>3</v>
      </c>
      <c r="W8" s="662">
        <v>6</v>
      </c>
      <c r="X8" s="662">
        <v>7</v>
      </c>
      <c r="Y8" s="662">
        <v>2</v>
      </c>
      <c r="Z8" s="662">
        <v>3</v>
      </c>
      <c r="AA8" s="756">
        <f t="shared" ref="AA8:AB12" si="4">SUM(O8+Q8+S8+U8+W8+Y8)</f>
        <v>23</v>
      </c>
      <c r="AB8" s="756">
        <f t="shared" si="4"/>
        <v>22</v>
      </c>
      <c r="AC8" s="756">
        <f t="shared" ref="AC8:AC12" si="5">SUM(AA8:AB8)</f>
        <v>45</v>
      </c>
      <c r="AD8" s="662"/>
      <c r="AE8" s="662"/>
      <c r="AF8" s="662"/>
      <c r="AG8" s="662"/>
      <c r="AH8" s="662"/>
      <c r="AI8" s="662"/>
      <c r="AJ8" s="756"/>
      <c r="AK8" s="756"/>
      <c r="AL8" s="756"/>
      <c r="AM8" s="662"/>
      <c r="AN8" s="662"/>
      <c r="AO8" s="662"/>
      <c r="AP8" s="662"/>
      <c r="AQ8" s="662"/>
      <c r="AR8" s="662"/>
      <c r="AS8" s="756"/>
      <c r="AT8" s="756"/>
      <c r="AU8" s="756"/>
      <c r="AV8" s="756">
        <f t="shared" si="0"/>
        <v>28</v>
      </c>
      <c r="AW8" s="756">
        <f t="shared" si="1"/>
        <v>26</v>
      </c>
      <c r="AX8" s="756">
        <f t="shared" si="2"/>
        <v>54</v>
      </c>
      <c r="AY8" s="662">
        <v>2</v>
      </c>
      <c r="AZ8" s="662">
        <v>4</v>
      </c>
      <c r="BA8" s="662"/>
      <c r="BB8" s="662"/>
      <c r="BC8" s="662">
        <v>2</v>
      </c>
      <c r="BD8" s="662">
        <v>4</v>
      </c>
      <c r="BE8" s="662">
        <f t="shared" ref="BE8:BE12" si="6">SUM(BC8:BD8)</f>
        <v>6</v>
      </c>
      <c r="BF8" s="662" t="s">
        <v>772</v>
      </c>
    </row>
    <row r="9" spans="1:59" ht="21.75" customHeight="1">
      <c r="A9" s="662">
        <v>4</v>
      </c>
      <c r="B9" s="666" t="s">
        <v>261</v>
      </c>
      <c r="C9" s="666" t="s">
        <v>659</v>
      </c>
      <c r="D9" s="671">
        <v>3</v>
      </c>
      <c r="E9" s="743" t="s">
        <v>660</v>
      </c>
      <c r="F9" s="666" t="s">
        <v>651</v>
      </c>
      <c r="G9" s="663" t="s">
        <v>652</v>
      </c>
      <c r="H9" s="663" t="s">
        <v>770</v>
      </c>
      <c r="I9" s="662"/>
      <c r="J9" s="662"/>
      <c r="K9" s="662"/>
      <c r="L9" s="662">
        <v>12</v>
      </c>
      <c r="M9" s="662">
        <v>7</v>
      </c>
      <c r="N9" s="662">
        <f t="shared" si="3"/>
        <v>19</v>
      </c>
      <c r="O9" s="662">
        <v>5</v>
      </c>
      <c r="P9" s="662">
        <v>4</v>
      </c>
      <c r="Q9" s="662">
        <v>8</v>
      </c>
      <c r="R9" s="662">
        <v>2</v>
      </c>
      <c r="S9" s="662">
        <v>5</v>
      </c>
      <c r="T9" s="662">
        <v>4</v>
      </c>
      <c r="U9" s="662">
        <v>7</v>
      </c>
      <c r="V9" s="662">
        <v>2</v>
      </c>
      <c r="W9" s="662">
        <v>5</v>
      </c>
      <c r="X9" s="662">
        <v>1</v>
      </c>
      <c r="Y9" s="662">
        <v>5</v>
      </c>
      <c r="Z9" s="662">
        <v>2</v>
      </c>
      <c r="AA9" s="756">
        <f t="shared" si="4"/>
        <v>35</v>
      </c>
      <c r="AB9" s="756">
        <f t="shared" si="4"/>
        <v>15</v>
      </c>
      <c r="AC9" s="756">
        <f t="shared" si="5"/>
        <v>50</v>
      </c>
      <c r="AD9" s="662"/>
      <c r="AE9" s="662"/>
      <c r="AF9" s="662"/>
      <c r="AG9" s="662"/>
      <c r="AH9" s="662"/>
      <c r="AI9" s="662"/>
      <c r="AJ9" s="756"/>
      <c r="AK9" s="756"/>
      <c r="AL9" s="756"/>
      <c r="AM9" s="662"/>
      <c r="AN9" s="662"/>
      <c r="AO9" s="662"/>
      <c r="AP9" s="662"/>
      <c r="AQ9" s="662"/>
      <c r="AR9" s="662"/>
      <c r="AS9" s="756"/>
      <c r="AT9" s="756"/>
      <c r="AU9" s="756"/>
      <c r="AV9" s="756">
        <f t="shared" si="0"/>
        <v>47</v>
      </c>
      <c r="AW9" s="756">
        <f t="shared" si="1"/>
        <v>22</v>
      </c>
      <c r="AX9" s="756">
        <f t="shared" si="2"/>
        <v>69</v>
      </c>
      <c r="AY9" s="662">
        <v>0</v>
      </c>
      <c r="AZ9" s="662">
        <v>2</v>
      </c>
      <c r="BA9" s="662"/>
      <c r="BB9" s="662"/>
      <c r="BC9" s="662">
        <v>0</v>
      </c>
      <c r="BD9" s="662">
        <v>2</v>
      </c>
      <c r="BE9" s="662">
        <f t="shared" si="6"/>
        <v>2</v>
      </c>
      <c r="BF9" s="662" t="s">
        <v>772</v>
      </c>
    </row>
    <row r="10" spans="1:59" ht="21.75" customHeight="1">
      <c r="A10" s="662">
        <v>5</v>
      </c>
      <c r="B10" s="666" t="s">
        <v>261</v>
      </c>
      <c r="C10" s="666" t="s">
        <v>663</v>
      </c>
      <c r="D10" s="671">
        <v>1</v>
      </c>
      <c r="E10" s="743" t="s">
        <v>662</v>
      </c>
      <c r="F10" s="666" t="s">
        <v>651</v>
      </c>
      <c r="G10" s="663" t="s">
        <v>652</v>
      </c>
      <c r="H10" s="663" t="s">
        <v>770</v>
      </c>
      <c r="I10" s="662"/>
      <c r="J10" s="662"/>
      <c r="K10" s="662"/>
      <c r="L10" s="662">
        <v>114</v>
      </c>
      <c r="M10" s="662">
        <v>107</v>
      </c>
      <c r="N10" s="662">
        <f t="shared" si="3"/>
        <v>221</v>
      </c>
      <c r="O10" s="662">
        <v>75</v>
      </c>
      <c r="P10" s="662">
        <v>56</v>
      </c>
      <c r="Q10" s="662">
        <v>48</v>
      </c>
      <c r="R10" s="662">
        <v>59</v>
      </c>
      <c r="S10" s="662">
        <v>69</v>
      </c>
      <c r="T10" s="662">
        <v>64</v>
      </c>
      <c r="U10" s="662">
        <v>75</v>
      </c>
      <c r="V10" s="662">
        <v>58</v>
      </c>
      <c r="W10" s="662">
        <v>57</v>
      </c>
      <c r="X10" s="662">
        <v>64</v>
      </c>
      <c r="Y10" s="662">
        <v>55</v>
      </c>
      <c r="Z10" s="662">
        <v>65</v>
      </c>
      <c r="AA10" s="756">
        <f t="shared" si="4"/>
        <v>379</v>
      </c>
      <c r="AB10" s="756">
        <f t="shared" si="4"/>
        <v>366</v>
      </c>
      <c r="AC10" s="756">
        <f t="shared" si="5"/>
        <v>745</v>
      </c>
      <c r="AD10" s="662"/>
      <c r="AE10" s="662"/>
      <c r="AF10" s="662"/>
      <c r="AG10" s="662"/>
      <c r="AH10" s="662"/>
      <c r="AI10" s="662"/>
      <c r="AJ10" s="756"/>
      <c r="AK10" s="756"/>
      <c r="AL10" s="756"/>
      <c r="AM10" s="662"/>
      <c r="AN10" s="662"/>
      <c r="AO10" s="662"/>
      <c r="AP10" s="662"/>
      <c r="AQ10" s="662"/>
      <c r="AR10" s="662"/>
      <c r="AS10" s="756"/>
      <c r="AT10" s="756"/>
      <c r="AU10" s="756"/>
      <c r="AV10" s="756">
        <f t="shared" si="0"/>
        <v>493</v>
      </c>
      <c r="AW10" s="756">
        <f t="shared" si="1"/>
        <v>473</v>
      </c>
      <c r="AX10" s="756">
        <f t="shared" si="2"/>
        <v>966</v>
      </c>
      <c r="AY10" s="662">
        <v>7</v>
      </c>
      <c r="AZ10" s="662">
        <v>39</v>
      </c>
      <c r="BA10" s="662"/>
      <c r="BB10" s="662"/>
      <c r="BC10" s="662">
        <v>7</v>
      </c>
      <c r="BD10" s="662">
        <v>39</v>
      </c>
      <c r="BE10" s="662">
        <f t="shared" si="6"/>
        <v>46</v>
      </c>
      <c r="BF10" s="662" t="s">
        <v>772</v>
      </c>
    </row>
    <row r="11" spans="1:59" ht="21.75" customHeight="1">
      <c r="A11" s="662">
        <v>6</v>
      </c>
      <c r="B11" s="666" t="s">
        <v>261</v>
      </c>
      <c r="C11" s="770" t="s">
        <v>661</v>
      </c>
      <c r="D11" s="671">
        <v>1</v>
      </c>
      <c r="E11" s="743" t="s">
        <v>662</v>
      </c>
      <c r="F11" s="666" t="s">
        <v>651</v>
      </c>
      <c r="G11" s="663" t="s">
        <v>652</v>
      </c>
      <c r="H11" s="663" t="s">
        <v>770</v>
      </c>
      <c r="I11" s="744"/>
      <c r="J11" s="744"/>
      <c r="K11" s="662"/>
      <c r="L11" s="744">
        <v>37</v>
      </c>
      <c r="M11" s="744">
        <v>50</v>
      </c>
      <c r="N11" s="662">
        <f t="shared" si="3"/>
        <v>87</v>
      </c>
      <c r="O11" s="744">
        <v>8</v>
      </c>
      <c r="P11" s="744">
        <v>16</v>
      </c>
      <c r="Q11" s="744">
        <v>30</v>
      </c>
      <c r="R11" s="744">
        <v>17</v>
      </c>
      <c r="S11" s="744">
        <v>15</v>
      </c>
      <c r="T11" s="744">
        <v>13</v>
      </c>
      <c r="U11" s="744">
        <v>26</v>
      </c>
      <c r="V11" s="744">
        <v>22</v>
      </c>
      <c r="W11" s="744">
        <v>25</v>
      </c>
      <c r="X11" s="744">
        <v>12</v>
      </c>
      <c r="Y11" s="744">
        <v>23</v>
      </c>
      <c r="Z11" s="744">
        <v>16</v>
      </c>
      <c r="AA11" s="756">
        <f t="shared" si="4"/>
        <v>127</v>
      </c>
      <c r="AB11" s="756">
        <f t="shared" si="4"/>
        <v>96</v>
      </c>
      <c r="AC11" s="756">
        <f t="shared" si="5"/>
        <v>223</v>
      </c>
      <c r="AD11" s="744"/>
      <c r="AE11" s="744"/>
      <c r="AF11" s="744"/>
      <c r="AG11" s="744"/>
      <c r="AH11" s="744"/>
      <c r="AI11" s="744"/>
      <c r="AJ11" s="757"/>
      <c r="AK11" s="757"/>
      <c r="AL11" s="756"/>
      <c r="AM11" s="744"/>
      <c r="AN11" s="744"/>
      <c r="AO11" s="744"/>
      <c r="AP11" s="744"/>
      <c r="AQ11" s="744"/>
      <c r="AR11" s="744"/>
      <c r="AS11" s="756"/>
      <c r="AT11" s="756"/>
      <c r="AU11" s="756"/>
      <c r="AV11" s="756">
        <f t="shared" si="0"/>
        <v>164</v>
      </c>
      <c r="AW11" s="756">
        <f t="shared" si="1"/>
        <v>146</v>
      </c>
      <c r="AX11" s="756">
        <f t="shared" si="2"/>
        <v>310</v>
      </c>
      <c r="AY11" s="744">
        <v>6</v>
      </c>
      <c r="AZ11" s="744">
        <v>24</v>
      </c>
      <c r="BA11" s="744"/>
      <c r="BB11" s="744"/>
      <c r="BC11" s="744">
        <v>6</v>
      </c>
      <c r="BD11" s="744">
        <v>24</v>
      </c>
      <c r="BE11" s="662">
        <f t="shared" si="6"/>
        <v>30</v>
      </c>
      <c r="BF11" s="662" t="s">
        <v>137</v>
      </c>
    </row>
    <row r="12" spans="1:59" ht="21.75" customHeight="1">
      <c r="A12" s="662">
        <v>7</v>
      </c>
      <c r="B12" s="666" t="s">
        <v>261</v>
      </c>
      <c r="C12" s="666" t="s">
        <v>653</v>
      </c>
      <c r="D12" s="671">
        <v>5</v>
      </c>
      <c r="E12" s="743" t="s">
        <v>654</v>
      </c>
      <c r="F12" s="666" t="s">
        <v>651</v>
      </c>
      <c r="G12" s="663" t="s">
        <v>652</v>
      </c>
      <c r="H12" s="663" t="s">
        <v>770</v>
      </c>
      <c r="I12" s="662"/>
      <c r="J12" s="662"/>
      <c r="K12" s="662"/>
      <c r="L12" s="662">
        <v>27</v>
      </c>
      <c r="M12" s="662">
        <v>22</v>
      </c>
      <c r="N12" s="662">
        <f t="shared" si="3"/>
        <v>49</v>
      </c>
      <c r="O12" s="662">
        <v>13</v>
      </c>
      <c r="P12" s="662">
        <v>9</v>
      </c>
      <c r="Q12" s="662">
        <v>22</v>
      </c>
      <c r="R12" s="662">
        <v>9</v>
      </c>
      <c r="S12" s="662">
        <v>11</v>
      </c>
      <c r="T12" s="662">
        <v>15</v>
      </c>
      <c r="U12" s="662">
        <v>19</v>
      </c>
      <c r="V12" s="662">
        <v>12</v>
      </c>
      <c r="W12" s="662">
        <v>13</v>
      </c>
      <c r="X12" s="662">
        <v>13</v>
      </c>
      <c r="Y12" s="662">
        <v>14</v>
      </c>
      <c r="Z12" s="662">
        <v>13</v>
      </c>
      <c r="AA12" s="756">
        <f t="shared" si="4"/>
        <v>92</v>
      </c>
      <c r="AB12" s="756">
        <f t="shared" si="4"/>
        <v>71</v>
      </c>
      <c r="AC12" s="756">
        <f t="shared" si="5"/>
        <v>163</v>
      </c>
      <c r="AD12" s="662"/>
      <c r="AE12" s="662"/>
      <c r="AF12" s="662"/>
      <c r="AG12" s="662"/>
      <c r="AH12" s="662"/>
      <c r="AI12" s="662"/>
      <c r="AJ12" s="756"/>
      <c r="AK12" s="756"/>
      <c r="AL12" s="756"/>
      <c r="AM12" s="662"/>
      <c r="AN12" s="662"/>
      <c r="AO12" s="662"/>
      <c r="AP12" s="662"/>
      <c r="AQ12" s="662"/>
      <c r="AR12" s="662"/>
      <c r="AS12" s="756"/>
      <c r="AT12" s="756"/>
      <c r="AU12" s="756"/>
      <c r="AV12" s="756">
        <f t="shared" si="0"/>
        <v>119</v>
      </c>
      <c r="AW12" s="756">
        <f t="shared" si="1"/>
        <v>93</v>
      </c>
      <c r="AX12" s="756">
        <f t="shared" si="2"/>
        <v>212</v>
      </c>
      <c r="AY12" s="662">
        <v>3</v>
      </c>
      <c r="AZ12" s="662">
        <v>13</v>
      </c>
      <c r="BA12" s="662"/>
      <c r="BB12" s="662"/>
      <c r="BC12" s="662">
        <v>3</v>
      </c>
      <c r="BD12" s="662">
        <v>13</v>
      </c>
      <c r="BE12" s="662">
        <f t="shared" si="6"/>
        <v>16</v>
      </c>
      <c r="BF12" s="662" t="s">
        <v>772</v>
      </c>
    </row>
    <row r="13" spans="1:59" ht="21.75" customHeight="1">
      <c r="A13" s="662">
        <v>8</v>
      </c>
      <c r="B13" s="778" t="s">
        <v>261</v>
      </c>
      <c r="C13" s="778" t="s">
        <v>664</v>
      </c>
      <c r="D13" s="782">
        <v>7</v>
      </c>
      <c r="E13" s="783" t="s">
        <v>665</v>
      </c>
      <c r="F13" s="778" t="s">
        <v>651</v>
      </c>
      <c r="G13" s="779" t="s">
        <v>666</v>
      </c>
      <c r="H13" s="779" t="s">
        <v>275</v>
      </c>
      <c r="I13" s="662">
        <v>0</v>
      </c>
      <c r="J13" s="662">
        <v>0</v>
      </c>
      <c r="K13" s="662">
        <v>0</v>
      </c>
      <c r="L13" s="662">
        <v>16</v>
      </c>
      <c r="M13" s="662">
        <v>23</v>
      </c>
      <c r="N13" s="662">
        <v>39</v>
      </c>
      <c r="O13" s="662">
        <v>8</v>
      </c>
      <c r="P13" s="662">
        <v>12</v>
      </c>
      <c r="Q13" s="662">
        <v>10</v>
      </c>
      <c r="R13" s="662">
        <v>10</v>
      </c>
      <c r="S13" s="662">
        <v>6</v>
      </c>
      <c r="T13" s="662">
        <v>8</v>
      </c>
      <c r="U13" s="662">
        <v>11</v>
      </c>
      <c r="V13" s="662">
        <v>6</v>
      </c>
      <c r="W13" s="662">
        <v>12</v>
      </c>
      <c r="X13" s="662">
        <v>6</v>
      </c>
      <c r="Y13" s="662">
        <v>13</v>
      </c>
      <c r="Z13" s="662">
        <v>6</v>
      </c>
      <c r="AA13" s="756">
        <v>60</v>
      </c>
      <c r="AB13" s="756">
        <v>50</v>
      </c>
      <c r="AC13" s="756">
        <v>110</v>
      </c>
      <c r="AD13" s="662">
        <v>14</v>
      </c>
      <c r="AE13" s="662">
        <v>5</v>
      </c>
      <c r="AF13" s="662">
        <v>7</v>
      </c>
      <c r="AG13" s="662">
        <v>7</v>
      </c>
      <c r="AH13" s="662">
        <v>4</v>
      </c>
      <c r="AI13" s="662">
        <v>5</v>
      </c>
      <c r="AJ13" s="756">
        <v>25</v>
      </c>
      <c r="AK13" s="756">
        <v>20</v>
      </c>
      <c r="AL13" s="756">
        <v>45</v>
      </c>
      <c r="AM13" s="662"/>
      <c r="AN13" s="662"/>
      <c r="AO13" s="662"/>
      <c r="AP13" s="662"/>
      <c r="AQ13" s="662"/>
      <c r="AR13" s="662"/>
      <c r="AS13" s="756"/>
      <c r="AT13" s="756"/>
      <c r="AU13" s="756"/>
      <c r="AV13" s="756">
        <f t="shared" si="0"/>
        <v>101</v>
      </c>
      <c r="AW13" s="756">
        <f t="shared" si="1"/>
        <v>93</v>
      </c>
      <c r="AX13" s="756">
        <f t="shared" si="2"/>
        <v>194</v>
      </c>
      <c r="AY13" s="662">
        <v>2</v>
      </c>
      <c r="AZ13" s="662">
        <v>8</v>
      </c>
      <c r="BA13" s="662">
        <v>5</v>
      </c>
      <c r="BB13" s="662">
        <v>2</v>
      </c>
      <c r="BC13" s="662">
        <v>7</v>
      </c>
      <c r="BD13" s="662">
        <v>10</v>
      </c>
      <c r="BE13" s="662">
        <v>17</v>
      </c>
      <c r="BF13" s="662" t="s">
        <v>772</v>
      </c>
      <c r="BG13" s="621" t="s">
        <v>667</v>
      </c>
    </row>
    <row r="14" spans="1:59" ht="21.75" customHeight="1">
      <c r="A14" s="662">
        <v>9</v>
      </c>
      <c r="B14" s="666" t="s">
        <v>261</v>
      </c>
      <c r="C14" s="770" t="s">
        <v>668</v>
      </c>
      <c r="D14" s="671">
        <v>9</v>
      </c>
      <c r="E14" s="743" t="s">
        <v>669</v>
      </c>
      <c r="F14" s="666" t="s">
        <v>670</v>
      </c>
      <c r="G14" s="663" t="s">
        <v>671</v>
      </c>
      <c r="H14" s="663" t="s">
        <v>770</v>
      </c>
      <c r="I14" s="662">
        <v>0</v>
      </c>
      <c r="J14" s="662">
        <v>0</v>
      </c>
      <c r="K14" s="662">
        <v>0</v>
      </c>
      <c r="L14" s="662">
        <v>17</v>
      </c>
      <c r="M14" s="662">
        <v>11</v>
      </c>
      <c r="N14" s="662">
        <v>28</v>
      </c>
      <c r="O14" s="662">
        <v>2</v>
      </c>
      <c r="P14" s="662">
        <v>5</v>
      </c>
      <c r="Q14" s="662">
        <v>3</v>
      </c>
      <c r="R14" s="662">
        <v>2</v>
      </c>
      <c r="S14" s="662">
        <v>7</v>
      </c>
      <c r="T14" s="662">
        <v>2</v>
      </c>
      <c r="U14" s="662">
        <v>6</v>
      </c>
      <c r="V14" s="662">
        <v>5</v>
      </c>
      <c r="W14" s="662">
        <v>6</v>
      </c>
      <c r="X14" s="662">
        <v>7</v>
      </c>
      <c r="Y14" s="662">
        <v>5</v>
      </c>
      <c r="Z14" s="662">
        <v>8</v>
      </c>
      <c r="AA14" s="756">
        <v>29</v>
      </c>
      <c r="AB14" s="756">
        <v>29</v>
      </c>
      <c r="AC14" s="756">
        <v>58</v>
      </c>
      <c r="AD14" s="662">
        <v>8</v>
      </c>
      <c r="AE14" s="662">
        <v>3</v>
      </c>
      <c r="AF14" s="662">
        <v>5</v>
      </c>
      <c r="AG14" s="662">
        <v>5</v>
      </c>
      <c r="AH14" s="662">
        <v>8</v>
      </c>
      <c r="AI14" s="662">
        <v>7</v>
      </c>
      <c r="AJ14" s="756">
        <v>21</v>
      </c>
      <c r="AK14" s="756">
        <v>15</v>
      </c>
      <c r="AL14" s="756">
        <v>36</v>
      </c>
      <c r="AM14" s="662">
        <v>6</v>
      </c>
      <c r="AN14" s="662">
        <v>7</v>
      </c>
      <c r="AO14" s="662">
        <v>4</v>
      </c>
      <c r="AP14" s="662">
        <v>3</v>
      </c>
      <c r="AQ14" s="662">
        <v>8</v>
      </c>
      <c r="AR14" s="662">
        <v>3</v>
      </c>
      <c r="AS14" s="756">
        <v>18</v>
      </c>
      <c r="AT14" s="756">
        <v>13</v>
      </c>
      <c r="AU14" s="756">
        <v>31</v>
      </c>
      <c r="AV14" s="756">
        <f t="shared" si="0"/>
        <v>85</v>
      </c>
      <c r="AW14" s="756">
        <f t="shared" si="1"/>
        <v>68</v>
      </c>
      <c r="AX14" s="756">
        <f t="shared" si="2"/>
        <v>153</v>
      </c>
      <c r="AY14" s="662">
        <v>3</v>
      </c>
      <c r="AZ14" s="662">
        <v>9</v>
      </c>
      <c r="BA14" s="662">
        <v>4</v>
      </c>
      <c r="BB14" s="662">
        <v>9</v>
      </c>
      <c r="BC14" s="662">
        <v>7</v>
      </c>
      <c r="BD14" s="662">
        <v>18</v>
      </c>
      <c r="BE14" s="662">
        <v>25</v>
      </c>
      <c r="BF14" s="663" t="s">
        <v>775</v>
      </c>
    </row>
    <row r="15" spans="1:59" ht="21.75" customHeight="1">
      <c r="A15" s="662">
        <v>10</v>
      </c>
      <c r="B15" s="772" t="s">
        <v>261</v>
      </c>
      <c r="C15" s="772" t="s">
        <v>672</v>
      </c>
      <c r="D15" s="773">
        <v>3</v>
      </c>
      <c r="E15" s="774" t="s">
        <v>673</v>
      </c>
      <c r="F15" s="772" t="s">
        <v>670</v>
      </c>
      <c r="G15" s="775" t="s">
        <v>671</v>
      </c>
      <c r="H15" s="775" t="s">
        <v>674</v>
      </c>
      <c r="I15" s="662">
        <v>14</v>
      </c>
      <c r="J15" s="662">
        <v>7</v>
      </c>
      <c r="K15" s="662">
        <v>21</v>
      </c>
      <c r="L15" s="662">
        <v>13</v>
      </c>
      <c r="M15" s="662">
        <v>10</v>
      </c>
      <c r="N15" s="662">
        <v>23</v>
      </c>
      <c r="O15" s="662">
        <v>6</v>
      </c>
      <c r="P15" s="662">
        <v>3</v>
      </c>
      <c r="Q15" s="662">
        <v>8</v>
      </c>
      <c r="R15" s="662">
        <v>10</v>
      </c>
      <c r="S15" s="662">
        <v>13</v>
      </c>
      <c r="T15" s="662">
        <v>6</v>
      </c>
      <c r="U15" s="662">
        <v>6</v>
      </c>
      <c r="V15" s="662">
        <v>4</v>
      </c>
      <c r="W15" s="662">
        <v>8</v>
      </c>
      <c r="X15" s="662">
        <v>5</v>
      </c>
      <c r="Y15" s="662">
        <v>7</v>
      </c>
      <c r="Z15" s="662">
        <v>7</v>
      </c>
      <c r="AA15" s="756">
        <v>48</v>
      </c>
      <c r="AB15" s="756">
        <v>35</v>
      </c>
      <c r="AC15" s="756">
        <v>83</v>
      </c>
      <c r="AD15" s="662">
        <v>0</v>
      </c>
      <c r="AE15" s="662">
        <v>0</v>
      </c>
      <c r="AF15" s="662">
        <v>0</v>
      </c>
      <c r="AG15" s="662">
        <v>0</v>
      </c>
      <c r="AH15" s="662">
        <v>0</v>
      </c>
      <c r="AI15" s="662">
        <v>0</v>
      </c>
      <c r="AJ15" s="756">
        <v>0</v>
      </c>
      <c r="AK15" s="756">
        <v>0</v>
      </c>
      <c r="AL15" s="756">
        <v>0</v>
      </c>
      <c r="AM15" s="662">
        <v>0</v>
      </c>
      <c r="AN15" s="662">
        <v>0</v>
      </c>
      <c r="AO15" s="662">
        <v>0</v>
      </c>
      <c r="AP15" s="662">
        <v>0</v>
      </c>
      <c r="AQ15" s="662">
        <v>0</v>
      </c>
      <c r="AR15" s="662">
        <v>0</v>
      </c>
      <c r="AS15" s="756">
        <v>0</v>
      </c>
      <c r="AT15" s="756">
        <v>0</v>
      </c>
      <c r="AU15" s="756">
        <v>0</v>
      </c>
      <c r="AV15" s="756">
        <f t="shared" si="0"/>
        <v>75</v>
      </c>
      <c r="AW15" s="756">
        <f t="shared" si="1"/>
        <v>52</v>
      </c>
      <c r="AX15" s="756">
        <f t="shared" si="2"/>
        <v>127</v>
      </c>
      <c r="AY15" s="662">
        <v>1</v>
      </c>
      <c r="AZ15" s="662">
        <v>6</v>
      </c>
      <c r="BA15" s="662">
        <v>0</v>
      </c>
      <c r="BB15" s="662">
        <v>0</v>
      </c>
      <c r="BC15" s="662">
        <v>1</v>
      </c>
      <c r="BD15" s="662">
        <v>6</v>
      </c>
      <c r="BE15" s="662">
        <v>7</v>
      </c>
      <c r="BF15" s="662" t="s">
        <v>772</v>
      </c>
    </row>
    <row r="16" spans="1:59" ht="21.75" customHeight="1">
      <c r="A16" s="662">
        <v>11</v>
      </c>
      <c r="B16" s="772" t="s">
        <v>261</v>
      </c>
      <c r="C16" s="772" t="s">
        <v>675</v>
      </c>
      <c r="D16" s="773">
        <v>2</v>
      </c>
      <c r="E16" s="774" t="s">
        <v>676</v>
      </c>
      <c r="F16" s="772" t="s">
        <v>670</v>
      </c>
      <c r="G16" s="775" t="s">
        <v>671</v>
      </c>
      <c r="H16" s="775" t="s">
        <v>674</v>
      </c>
      <c r="I16" s="662">
        <v>11</v>
      </c>
      <c r="J16" s="662">
        <v>14</v>
      </c>
      <c r="K16" s="662">
        <v>25</v>
      </c>
      <c r="L16" s="662">
        <v>22</v>
      </c>
      <c r="M16" s="662">
        <v>22</v>
      </c>
      <c r="N16" s="662">
        <v>44</v>
      </c>
      <c r="O16" s="662">
        <v>11</v>
      </c>
      <c r="P16" s="662">
        <v>12</v>
      </c>
      <c r="Q16" s="662">
        <v>12</v>
      </c>
      <c r="R16" s="662">
        <v>7</v>
      </c>
      <c r="S16" s="662">
        <v>13</v>
      </c>
      <c r="T16" s="662">
        <v>11</v>
      </c>
      <c r="U16" s="662">
        <v>2</v>
      </c>
      <c r="V16" s="662">
        <v>11</v>
      </c>
      <c r="W16" s="662">
        <v>5</v>
      </c>
      <c r="X16" s="662">
        <v>8</v>
      </c>
      <c r="Y16" s="662">
        <v>6</v>
      </c>
      <c r="Z16" s="662">
        <v>4</v>
      </c>
      <c r="AA16" s="756">
        <v>49</v>
      </c>
      <c r="AB16" s="756">
        <v>53</v>
      </c>
      <c r="AC16" s="756">
        <v>102</v>
      </c>
      <c r="AD16" s="662">
        <v>0</v>
      </c>
      <c r="AE16" s="662">
        <v>0</v>
      </c>
      <c r="AF16" s="662">
        <v>0</v>
      </c>
      <c r="AG16" s="662">
        <v>0</v>
      </c>
      <c r="AH16" s="662">
        <v>0</v>
      </c>
      <c r="AI16" s="662">
        <v>0</v>
      </c>
      <c r="AJ16" s="756">
        <v>0</v>
      </c>
      <c r="AK16" s="756">
        <v>0</v>
      </c>
      <c r="AL16" s="756">
        <v>0</v>
      </c>
      <c r="AM16" s="662">
        <v>0</v>
      </c>
      <c r="AN16" s="662">
        <v>0</v>
      </c>
      <c r="AO16" s="662">
        <v>0</v>
      </c>
      <c r="AP16" s="662">
        <v>0</v>
      </c>
      <c r="AQ16" s="662">
        <v>0</v>
      </c>
      <c r="AR16" s="662">
        <v>0</v>
      </c>
      <c r="AS16" s="756">
        <v>0</v>
      </c>
      <c r="AT16" s="756">
        <v>0</v>
      </c>
      <c r="AU16" s="756">
        <v>0</v>
      </c>
      <c r="AV16" s="756">
        <f t="shared" si="0"/>
        <v>82</v>
      </c>
      <c r="AW16" s="756">
        <f t="shared" si="1"/>
        <v>89</v>
      </c>
      <c r="AX16" s="756">
        <f t="shared" si="2"/>
        <v>171</v>
      </c>
      <c r="AY16" s="662">
        <v>1</v>
      </c>
      <c r="AZ16" s="662">
        <v>10</v>
      </c>
      <c r="BA16" s="662">
        <v>0</v>
      </c>
      <c r="BB16" s="662">
        <v>0</v>
      </c>
      <c r="BC16" s="662">
        <v>0</v>
      </c>
      <c r="BD16" s="662">
        <v>0</v>
      </c>
      <c r="BE16" s="662">
        <v>11</v>
      </c>
      <c r="BF16" s="662" t="s">
        <v>425</v>
      </c>
    </row>
    <row r="17" spans="1:58" ht="21.75" customHeight="1">
      <c r="A17" s="662">
        <v>12</v>
      </c>
      <c r="B17" s="778" t="s">
        <v>261</v>
      </c>
      <c r="C17" s="778" t="s">
        <v>677</v>
      </c>
      <c r="D17" s="782">
        <v>9</v>
      </c>
      <c r="E17" s="783" t="s">
        <v>678</v>
      </c>
      <c r="F17" s="778" t="s">
        <v>670</v>
      </c>
      <c r="G17" s="779" t="s">
        <v>671</v>
      </c>
      <c r="H17" s="779" t="s">
        <v>275</v>
      </c>
      <c r="I17" s="662">
        <v>4</v>
      </c>
      <c r="J17" s="662">
        <v>5</v>
      </c>
      <c r="K17" s="662">
        <v>9</v>
      </c>
      <c r="L17" s="662">
        <v>10</v>
      </c>
      <c r="M17" s="662">
        <v>8</v>
      </c>
      <c r="N17" s="662">
        <v>18</v>
      </c>
      <c r="O17" s="662">
        <v>3</v>
      </c>
      <c r="P17" s="662">
        <v>4</v>
      </c>
      <c r="Q17" s="662">
        <v>2</v>
      </c>
      <c r="R17" s="662">
        <v>4</v>
      </c>
      <c r="S17" s="662">
        <v>5</v>
      </c>
      <c r="T17" s="662">
        <v>2</v>
      </c>
      <c r="U17" s="662">
        <v>6</v>
      </c>
      <c r="V17" s="662">
        <v>3</v>
      </c>
      <c r="W17" s="662">
        <v>6</v>
      </c>
      <c r="X17" s="662">
        <v>4</v>
      </c>
      <c r="Y17" s="662">
        <v>5</v>
      </c>
      <c r="Z17" s="662">
        <v>3</v>
      </c>
      <c r="AA17" s="756">
        <v>28</v>
      </c>
      <c r="AB17" s="756">
        <v>20</v>
      </c>
      <c r="AC17" s="756">
        <v>48</v>
      </c>
      <c r="AD17" s="662">
        <v>15</v>
      </c>
      <c r="AE17" s="662">
        <v>8</v>
      </c>
      <c r="AF17" s="662">
        <v>12</v>
      </c>
      <c r="AG17" s="662">
        <v>12</v>
      </c>
      <c r="AH17" s="662">
        <v>11</v>
      </c>
      <c r="AI17" s="662">
        <v>15</v>
      </c>
      <c r="AJ17" s="756">
        <v>38</v>
      </c>
      <c r="AK17" s="756">
        <v>25</v>
      </c>
      <c r="AL17" s="756">
        <v>63</v>
      </c>
      <c r="AM17" s="662">
        <v>0</v>
      </c>
      <c r="AN17" s="662">
        <v>0</v>
      </c>
      <c r="AO17" s="662">
        <v>0</v>
      </c>
      <c r="AP17" s="662">
        <v>0</v>
      </c>
      <c r="AQ17" s="662">
        <v>0</v>
      </c>
      <c r="AR17" s="662">
        <v>0</v>
      </c>
      <c r="AS17" s="756">
        <v>0</v>
      </c>
      <c r="AT17" s="756">
        <v>0</v>
      </c>
      <c r="AU17" s="756">
        <v>0</v>
      </c>
      <c r="AV17" s="756">
        <f t="shared" si="0"/>
        <v>80</v>
      </c>
      <c r="AW17" s="756">
        <f t="shared" si="1"/>
        <v>58</v>
      </c>
      <c r="AX17" s="756">
        <f t="shared" si="2"/>
        <v>138</v>
      </c>
      <c r="AY17" s="662">
        <v>0</v>
      </c>
      <c r="AZ17" s="662">
        <v>10</v>
      </c>
      <c r="BA17" s="662">
        <v>0</v>
      </c>
      <c r="BB17" s="662">
        <v>6</v>
      </c>
      <c r="BC17" s="662">
        <v>0</v>
      </c>
      <c r="BD17" s="662">
        <v>16</v>
      </c>
      <c r="BE17" s="662">
        <v>16</v>
      </c>
      <c r="BF17" s="662" t="s">
        <v>425</v>
      </c>
    </row>
    <row r="18" spans="1:58" ht="21.75" customHeight="1">
      <c r="A18" s="662">
        <v>13</v>
      </c>
      <c r="B18" s="666" t="s">
        <v>261</v>
      </c>
      <c r="C18" s="666" t="s">
        <v>679</v>
      </c>
      <c r="D18" s="671">
        <v>6</v>
      </c>
      <c r="E18" s="743" t="s">
        <v>680</v>
      </c>
      <c r="F18" s="666" t="s">
        <v>670</v>
      </c>
      <c r="G18" s="663" t="s">
        <v>681</v>
      </c>
      <c r="H18" s="663" t="s">
        <v>682</v>
      </c>
      <c r="I18" s="662">
        <v>11</v>
      </c>
      <c r="J18" s="662">
        <v>13</v>
      </c>
      <c r="K18" s="662">
        <v>24</v>
      </c>
      <c r="L18" s="662">
        <v>10</v>
      </c>
      <c r="M18" s="662">
        <v>13</v>
      </c>
      <c r="N18" s="662">
        <v>23</v>
      </c>
      <c r="O18" s="662">
        <v>3</v>
      </c>
      <c r="P18" s="662">
        <v>3</v>
      </c>
      <c r="Q18" s="662">
        <v>4</v>
      </c>
      <c r="R18" s="662">
        <v>3</v>
      </c>
      <c r="S18" s="662">
        <v>5</v>
      </c>
      <c r="T18" s="662">
        <v>4</v>
      </c>
      <c r="U18" s="662">
        <v>4</v>
      </c>
      <c r="V18" s="662">
        <v>5</v>
      </c>
      <c r="W18" s="662">
        <v>7</v>
      </c>
      <c r="X18" s="662">
        <v>3</v>
      </c>
      <c r="Y18" s="662">
        <v>8</v>
      </c>
      <c r="Z18" s="662">
        <v>7</v>
      </c>
      <c r="AA18" s="756">
        <v>31</v>
      </c>
      <c r="AB18" s="756">
        <v>25</v>
      </c>
      <c r="AC18" s="756">
        <v>56</v>
      </c>
      <c r="AD18" s="662">
        <v>0</v>
      </c>
      <c r="AE18" s="662">
        <v>0</v>
      </c>
      <c r="AF18" s="662">
        <v>0</v>
      </c>
      <c r="AG18" s="662">
        <v>0</v>
      </c>
      <c r="AH18" s="662">
        <v>0</v>
      </c>
      <c r="AI18" s="662">
        <v>0</v>
      </c>
      <c r="AJ18" s="756">
        <v>0</v>
      </c>
      <c r="AK18" s="756">
        <v>0</v>
      </c>
      <c r="AL18" s="756">
        <v>0</v>
      </c>
      <c r="AM18" s="662">
        <v>0</v>
      </c>
      <c r="AN18" s="662">
        <v>0</v>
      </c>
      <c r="AO18" s="662">
        <v>0</v>
      </c>
      <c r="AP18" s="662">
        <v>0</v>
      </c>
      <c r="AQ18" s="662">
        <v>0</v>
      </c>
      <c r="AR18" s="662">
        <v>0</v>
      </c>
      <c r="AS18" s="756">
        <v>0</v>
      </c>
      <c r="AT18" s="756">
        <v>0</v>
      </c>
      <c r="AU18" s="756">
        <v>0</v>
      </c>
      <c r="AV18" s="756">
        <f t="shared" si="0"/>
        <v>52</v>
      </c>
      <c r="AW18" s="756">
        <f t="shared" si="1"/>
        <v>51</v>
      </c>
      <c r="AX18" s="756">
        <f t="shared" si="2"/>
        <v>103</v>
      </c>
      <c r="AY18" s="662">
        <v>2</v>
      </c>
      <c r="AZ18" s="662">
        <v>3</v>
      </c>
      <c r="BA18" s="662">
        <v>0</v>
      </c>
      <c r="BB18" s="662">
        <v>0</v>
      </c>
      <c r="BC18" s="662">
        <v>2</v>
      </c>
      <c r="BD18" s="662">
        <v>3</v>
      </c>
      <c r="BE18" s="662">
        <v>5</v>
      </c>
      <c r="BF18" s="662" t="s">
        <v>772</v>
      </c>
    </row>
    <row r="19" spans="1:58" ht="21.75" customHeight="1">
      <c r="A19" s="662">
        <v>14</v>
      </c>
      <c r="B19" s="775" t="s">
        <v>261</v>
      </c>
      <c r="C19" s="775" t="s">
        <v>683</v>
      </c>
      <c r="D19" s="776">
        <v>1</v>
      </c>
      <c r="E19" s="777" t="s">
        <v>82</v>
      </c>
      <c r="F19" s="775" t="s">
        <v>684</v>
      </c>
      <c r="G19" s="775" t="s">
        <v>685</v>
      </c>
      <c r="H19" s="775" t="s">
        <v>686</v>
      </c>
      <c r="I19" s="662"/>
      <c r="J19" s="662"/>
      <c r="K19" s="662"/>
      <c r="L19" s="662">
        <v>9</v>
      </c>
      <c r="M19" s="662">
        <v>5</v>
      </c>
      <c r="N19" s="662">
        <v>14</v>
      </c>
      <c r="O19" s="662">
        <v>4</v>
      </c>
      <c r="P19" s="662">
        <v>5</v>
      </c>
      <c r="Q19" s="662">
        <v>3</v>
      </c>
      <c r="R19" s="662">
        <v>3</v>
      </c>
      <c r="S19" s="662">
        <v>8</v>
      </c>
      <c r="T19" s="662">
        <v>3</v>
      </c>
      <c r="U19" s="662">
        <v>10</v>
      </c>
      <c r="V19" s="662">
        <v>3</v>
      </c>
      <c r="W19" s="662">
        <v>5</v>
      </c>
      <c r="X19" s="662">
        <v>4</v>
      </c>
      <c r="Y19" s="662">
        <v>8</v>
      </c>
      <c r="Z19" s="662">
        <v>2</v>
      </c>
      <c r="AA19" s="756">
        <f t="shared" ref="AA19:AB22" si="7">O19+Q19+S19+U19+W19+Y19</f>
        <v>38</v>
      </c>
      <c r="AB19" s="756">
        <f t="shared" si="7"/>
        <v>20</v>
      </c>
      <c r="AC19" s="756">
        <f>AA19+AB19</f>
        <v>58</v>
      </c>
      <c r="AD19" s="662"/>
      <c r="AE19" s="662"/>
      <c r="AF19" s="662"/>
      <c r="AG19" s="662"/>
      <c r="AH19" s="662"/>
      <c r="AI19" s="662"/>
      <c r="AJ19" s="756"/>
      <c r="AK19" s="756"/>
      <c r="AL19" s="756"/>
      <c r="AM19" s="662"/>
      <c r="AN19" s="662"/>
      <c r="AO19" s="662"/>
      <c r="AP19" s="662"/>
      <c r="AQ19" s="662"/>
      <c r="AR19" s="662"/>
      <c r="AS19" s="756"/>
      <c r="AT19" s="756"/>
      <c r="AU19" s="756"/>
      <c r="AV19" s="756">
        <f t="shared" si="0"/>
        <v>47</v>
      </c>
      <c r="AW19" s="756">
        <f t="shared" si="1"/>
        <v>25</v>
      </c>
      <c r="AX19" s="756">
        <f t="shared" si="2"/>
        <v>72</v>
      </c>
      <c r="AY19" s="662">
        <v>0</v>
      </c>
      <c r="AZ19" s="662">
        <v>5</v>
      </c>
      <c r="BA19" s="662">
        <v>0</v>
      </c>
      <c r="BB19" s="662">
        <v>0</v>
      </c>
      <c r="BC19" s="662">
        <v>0</v>
      </c>
      <c r="BD19" s="662">
        <v>5</v>
      </c>
      <c r="BE19" s="662">
        <v>5</v>
      </c>
      <c r="BF19" s="662" t="s">
        <v>772</v>
      </c>
    </row>
    <row r="20" spans="1:58" ht="21.75" customHeight="1">
      <c r="A20" s="662">
        <v>15</v>
      </c>
      <c r="B20" s="775" t="s">
        <v>261</v>
      </c>
      <c r="C20" s="775" t="s">
        <v>687</v>
      </c>
      <c r="D20" s="776">
        <v>2</v>
      </c>
      <c r="E20" s="777" t="s">
        <v>688</v>
      </c>
      <c r="F20" s="775" t="s">
        <v>684</v>
      </c>
      <c r="G20" s="775" t="s">
        <v>685</v>
      </c>
      <c r="H20" s="775" t="s">
        <v>686</v>
      </c>
      <c r="I20" s="662"/>
      <c r="J20" s="662"/>
      <c r="K20" s="662"/>
      <c r="L20" s="662">
        <v>25</v>
      </c>
      <c r="M20" s="662">
        <v>13</v>
      </c>
      <c r="N20" s="662">
        <v>38</v>
      </c>
      <c r="O20" s="662">
        <v>13</v>
      </c>
      <c r="P20" s="662">
        <v>11</v>
      </c>
      <c r="Q20" s="662">
        <v>7</v>
      </c>
      <c r="R20" s="662">
        <v>10</v>
      </c>
      <c r="S20" s="662">
        <v>3</v>
      </c>
      <c r="T20" s="662">
        <v>4</v>
      </c>
      <c r="U20" s="662">
        <v>12</v>
      </c>
      <c r="V20" s="662">
        <v>6</v>
      </c>
      <c r="W20" s="662">
        <v>11</v>
      </c>
      <c r="X20" s="662">
        <v>6</v>
      </c>
      <c r="Y20" s="662">
        <v>9</v>
      </c>
      <c r="Z20" s="662">
        <v>5</v>
      </c>
      <c r="AA20" s="756">
        <f t="shared" si="7"/>
        <v>55</v>
      </c>
      <c r="AB20" s="756">
        <f t="shared" si="7"/>
        <v>42</v>
      </c>
      <c r="AC20" s="756">
        <f>AA20+AB20</f>
        <v>97</v>
      </c>
      <c r="AD20" s="662"/>
      <c r="AE20" s="662"/>
      <c r="AF20" s="662"/>
      <c r="AG20" s="662"/>
      <c r="AH20" s="662"/>
      <c r="AI20" s="662"/>
      <c r="AJ20" s="756"/>
      <c r="AK20" s="756"/>
      <c r="AL20" s="756"/>
      <c r="AM20" s="662"/>
      <c r="AN20" s="662"/>
      <c r="AO20" s="662"/>
      <c r="AP20" s="662"/>
      <c r="AQ20" s="662"/>
      <c r="AR20" s="662"/>
      <c r="AS20" s="756"/>
      <c r="AT20" s="756"/>
      <c r="AU20" s="756"/>
      <c r="AV20" s="756">
        <f t="shared" si="0"/>
        <v>80</v>
      </c>
      <c r="AW20" s="756">
        <f t="shared" si="1"/>
        <v>55</v>
      </c>
      <c r="AX20" s="756">
        <f t="shared" si="2"/>
        <v>135</v>
      </c>
      <c r="AY20" s="662">
        <v>1</v>
      </c>
      <c r="AZ20" s="662">
        <v>7</v>
      </c>
      <c r="BA20" s="662">
        <v>0</v>
      </c>
      <c r="BB20" s="662">
        <v>0</v>
      </c>
      <c r="BC20" s="662">
        <v>1</v>
      </c>
      <c r="BD20" s="662">
        <v>7</v>
      </c>
      <c r="BE20" s="662">
        <v>8</v>
      </c>
      <c r="BF20" s="662" t="s">
        <v>772</v>
      </c>
    </row>
    <row r="21" spans="1:58" ht="21.75" customHeight="1">
      <c r="A21" s="662">
        <v>16</v>
      </c>
      <c r="B21" s="775" t="s">
        <v>261</v>
      </c>
      <c r="C21" s="775" t="s">
        <v>689</v>
      </c>
      <c r="D21" s="776">
        <v>3</v>
      </c>
      <c r="E21" s="777" t="s">
        <v>690</v>
      </c>
      <c r="F21" s="775" t="s">
        <v>684</v>
      </c>
      <c r="G21" s="775" t="s">
        <v>685</v>
      </c>
      <c r="H21" s="775" t="s">
        <v>686</v>
      </c>
      <c r="I21" s="662"/>
      <c r="J21" s="662"/>
      <c r="K21" s="662"/>
      <c r="L21" s="662">
        <v>14</v>
      </c>
      <c r="M21" s="662">
        <v>23</v>
      </c>
      <c r="N21" s="662">
        <v>37</v>
      </c>
      <c r="O21" s="662">
        <v>7</v>
      </c>
      <c r="P21" s="662">
        <v>4</v>
      </c>
      <c r="Q21" s="662">
        <v>4</v>
      </c>
      <c r="R21" s="662">
        <v>5</v>
      </c>
      <c r="S21" s="662">
        <v>10</v>
      </c>
      <c r="T21" s="662">
        <v>7</v>
      </c>
      <c r="U21" s="662">
        <v>13</v>
      </c>
      <c r="V21" s="662">
        <v>6</v>
      </c>
      <c r="W21" s="662">
        <v>4</v>
      </c>
      <c r="X21" s="662">
        <v>5</v>
      </c>
      <c r="Y21" s="662">
        <v>5</v>
      </c>
      <c r="Z21" s="662">
        <v>6</v>
      </c>
      <c r="AA21" s="756">
        <f t="shared" si="7"/>
        <v>43</v>
      </c>
      <c r="AB21" s="756">
        <f t="shared" si="7"/>
        <v>33</v>
      </c>
      <c r="AC21" s="756">
        <f>AA21+AB21</f>
        <v>76</v>
      </c>
      <c r="AD21" s="662"/>
      <c r="AE21" s="662"/>
      <c r="AF21" s="662"/>
      <c r="AG21" s="662"/>
      <c r="AH21" s="662"/>
      <c r="AI21" s="662"/>
      <c r="AJ21" s="756"/>
      <c r="AK21" s="756"/>
      <c r="AL21" s="756"/>
      <c r="AM21" s="662"/>
      <c r="AN21" s="662"/>
      <c r="AO21" s="662"/>
      <c r="AP21" s="662"/>
      <c r="AQ21" s="662"/>
      <c r="AR21" s="662"/>
      <c r="AS21" s="756"/>
      <c r="AT21" s="756"/>
      <c r="AU21" s="756"/>
      <c r="AV21" s="756">
        <f t="shared" si="0"/>
        <v>57</v>
      </c>
      <c r="AW21" s="756">
        <f t="shared" si="1"/>
        <v>56</v>
      </c>
      <c r="AX21" s="756">
        <f t="shared" si="2"/>
        <v>113</v>
      </c>
      <c r="AY21" s="662">
        <v>0</v>
      </c>
      <c r="AZ21" s="662">
        <v>9</v>
      </c>
      <c r="BA21" s="662">
        <v>0</v>
      </c>
      <c r="BB21" s="662">
        <v>0</v>
      </c>
      <c r="BC21" s="662">
        <v>0</v>
      </c>
      <c r="BD21" s="662">
        <v>0</v>
      </c>
      <c r="BE21" s="662">
        <v>9</v>
      </c>
      <c r="BF21" s="662" t="s">
        <v>772</v>
      </c>
    </row>
    <row r="22" spans="1:58" ht="21.75" customHeight="1">
      <c r="A22" s="662">
        <v>17</v>
      </c>
      <c r="B22" s="775" t="s">
        <v>261</v>
      </c>
      <c r="C22" s="775" t="s">
        <v>691</v>
      </c>
      <c r="D22" s="776">
        <v>5</v>
      </c>
      <c r="E22" s="777" t="s">
        <v>692</v>
      </c>
      <c r="F22" s="775" t="s">
        <v>684</v>
      </c>
      <c r="G22" s="775" t="s">
        <v>685</v>
      </c>
      <c r="H22" s="775" t="s">
        <v>686</v>
      </c>
      <c r="I22" s="662"/>
      <c r="J22" s="662"/>
      <c r="K22" s="662"/>
      <c r="L22" s="662">
        <v>17</v>
      </c>
      <c r="M22" s="662">
        <v>9</v>
      </c>
      <c r="N22" s="662">
        <v>28</v>
      </c>
      <c r="O22" s="662">
        <v>3</v>
      </c>
      <c r="P22" s="662">
        <v>4</v>
      </c>
      <c r="Q22" s="662">
        <v>4</v>
      </c>
      <c r="R22" s="662">
        <v>2</v>
      </c>
      <c r="S22" s="662">
        <v>5</v>
      </c>
      <c r="T22" s="662">
        <v>4</v>
      </c>
      <c r="U22" s="662">
        <v>7</v>
      </c>
      <c r="V22" s="662">
        <v>1</v>
      </c>
      <c r="W22" s="662">
        <v>3</v>
      </c>
      <c r="X22" s="662">
        <v>6</v>
      </c>
      <c r="Y22" s="662">
        <v>5</v>
      </c>
      <c r="Z22" s="662">
        <v>2</v>
      </c>
      <c r="AA22" s="756">
        <f t="shared" si="7"/>
        <v>27</v>
      </c>
      <c r="AB22" s="756">
        <f t="shared" si="7"/>
        <v>19</v>
      </c>
      <c r="AC22" s="756">
        <f>AA22+AB22</f>
        <v>46</v>
      </c>
      <c r="AD22" s="662"/>
      <c r="AE22" s="662"/>
      <c r="AF22" s="662"/>
      <c r="AG22" s="662"/>
      <c r="AH22" s="662"/>
      <c r="AI22" s="662"/>
      <c r="AJ22" s="756"/>
      <c r="AK22" s="756"/>
      <c r="AL22" s="756"/>
      <c r="AM22" s="662"/>
      <c r="AN22" s="662"/>
      <c r="AO22" s="662"/>
      <c r="AP22" s="662"/>
      <c r="AQ22" s="662"/>
      <c r="AR22" s="662"/>
      <c r="AS22" s="756"/>
      <c r="AT22" s="756"/>
      <c r="AU22" s="756"/>
      <c r="AV22" s="756">
        <f t="shared" si="0"/>
        <v>44</v>
      </c>
      <c r="AW22" s="756">
        <f t="shared" si="1"/>
        <v>28</v>
      </c>
      <c r="AX22" s="756">
        <f t="shared" si="2"/>
        <v>72</v>
      </c>
      <c r="AY22" s="662">
        <v>2</v>
      </c>
      <c r="AZ22" s="662">
        <v>5</v>
      </c>
      <c r="BA22" s="662">
        <v>0</v>
      </c>
      <c r="BB22" s="662">
        <v>0</v>
      </c>
      <c r="BC22" s="662">
        <v>0</v>
      </c>
      <c r="BD22" s="662">
        <v>0</v>
      </c>
      <c r="BE22" s="662">
        <v>7</v>
      </c>
      <c r="BF22" s="662" t="s">
        <v>772</v>
      </c>
    </row>
    <row r="23" spans="1:58" ht="21.75" customHeight="1">
      <c r="A23" s="662">
        <v>18</v>
      </c>
      <c r="B23" s="793" t="s">
        <v>261</v>
      </c>
      <c r="C23" s="793" t="s">
        <v>693</v>
      </c>
      <c r="D23" s="791">
        <v>7</v>
      </c>
      <c r="E23" s="792" t="s">
        <v>694</v>
      </c>
      <c r="F23" s="793" t="s">
        <v>684</v>
      </c>
      <c r="G23" s="793" t="s">
        <v>685</v>
      </c>
      <c r="H23" s="793" t="s">
        <v>47</v>
      </c>
      <c r="I23" s="662"/>
      <c r="J23" s="662"/>
      <c r="K23" s="662"/>
      <c r="L23" s="662"/>
      <c r="M23" s="662"/>
      <c r="N23" s="662"/>
      <c r="O23" s="662"/>
      <c r="P23" s="662"/>
      <c r="Q23" s="662"/>
      <c r="R23" s="662"/>
      <c r="S23" s="662"/>
      <c r="T23" s="662"/>
      <c r="U23" s="662"/>
      <c r="V23" s="662"/>
      <c r="W23" s="662"/>
      <c r="X23" s="662"/>
      <c r="Y23" s="662"/>
      <c r="Z23" s="662"/>
      <c r="AA23" s="756"/>
      <c r="AB23" s="756"/>
      <c r="AC23" s="756"/>
      <c r="AD23" s="662">
        <v>36</v>
      </c>
      <c r="AE23" s="662">
        <v>23</v>
      </c>
      <c r="AF23" s="662">
        <v>24</v>
      </c>
      <c r="AG23" s="662">
        <v>24</v>
      </c>
      <c r="AH23" s="662">
        <v>21</v>
      </c>
      <c r="AI23" s="662">
        <v>27</v>
      </c>
      <c r="AJ23" s="756">
        <v>81</v>
      </c>
      <c r="AK23" s="756">
        <v>74</v>
      </c>
      <c r="AL23" s="756">
        <v>155</v>
      </c>
      <c r="AM23" s="662">
        <v>10</v>
      </c>
      <c r="AN23" s="662">
        <v>29</v>
      </c>
      <c r="AO23" s="662">
        <v>20</v>
      </c>
      <c r="AP23" s="662">
        <v>32</v>
      </c>
      <c r="AQ23" s="662">
        <v>19</v>
      </c>
      <c r="AR23" s="662">
        <v>30</v>
      </c>
      <c r="AS23" s="756">
        <v>49</v>
      </c>
      <c r="AT23" s="756">
        <v>91</v>
      </c>
      <c r="AU23" s="756">
        <v>140</v>
      </c>
      <c r="AV23" s="756">
        <f t="shared" si="0"/>
        <v>130</v>
      </c>
      <c r="AW23" s="756">
        <f t="shared" si="1"/>
        <v>165</v>
      </c>
      <c r="AX23" s="756">
        <f t="shared" si="2"/>
        <v>295</v>
      </c>
      <c r="AY23" s="662">
        <v>0</v>
      </c>
      <c r="AZ23" s="662">
        <v>0</v>
      </c>
      <c r="BA23" s="662">
        <v>8</v>
      </c>
      <c r="BB23" s="662">
        <v>20</v>
      </c>
      <c r="BC23" s="662">
        <v>8</v>
      </c>
      <c r="BD23" s="662">
        <v>20</v>
      </c>
      <c r="BE23" s="662">
        <v>28</v>
      </c>
      <c r="BF23" s="662" t="s">
        <v>135</v>
      </c>
    </row>
    <row r="24" spans="1:58" ht="21.75" customHeight="1">
      <c r="A24" s="662">
        <v>19</v>
      </c>
      <c r="B24" s="775" t="s">
        <v>261</v>
      </c>
      <c r="C24" s="775" t="s">
        <v>696</v>
      </c>
      <c r="D24" s="776">
        <v>10</v>
      </c>
      <c r="E24" s="777" t="s">
        <v>697</v>
      </c>
      <c r="F24" s="775" t="s">
        <v>684</v>
      </c>
      <c r="G24" s="775" t="s">
        <v>685</v>
      </c>
      <c r="H24" s="775" t="s">
        <v>686</v>
      </c>
      <c r="I24" s="744"/>
      <c r="J24" s="744"/>
      <c r="K24" s="662"/>
      <c r="L24" s="744">
        <v>13</v>
      </c>
      <c r="M24" s="744">
        <v>13</v>
      </c>
      <c r="N24" s="662">
        <v>26</v>
      </c>
      <c r="O24" s="744">
        <v>9</v>
      </c>
      <c r="P24" s="744">
        <v>4</v>
      </c>
      <c r="Q24" s="744">
        <v>3</v>
      </c>
      <c r="R24" s="744">
        <v>5</v>
      </c>
      <c r="S24" s="744">
        <v>2</v>
      </c>
      <c r="T24" s="744">
        <v>6</v>
      </c>
      <c r="U24" s="744">
        <v>4</v>
      </c>
      <c r="V24" s="744">
        <v>5</v>
      </c>
      <c r="W24" s="744">
        <v>11</v>
      </c>
      <c r="X24" s="744">
        <v>9</v>
      </c>
      <c r="Y24" s="744">
        <v>9</v>
      </c>
      <c r="Z24" s="744">
        <v>9</v>
      </c>
      <c r="AA24" s="756">
        <f>O24+Q24+S24+U24+W24+Y24</f>
        <v>38</v>
      </c>
      <c r="AB24" s="756">
        <f>P24+R24+T24+V24+X24+Z24</f>
        <v>38</v>
      </c>
      <c r="AC24" s="756">
        <f>AA24+AB24</f>
        <v>76</v>
      </c>
      <c r="AD24" s="662"/>
      <c r="AE24" s="662"/>
      <c r="AF24" s="662"/>
      <c r="AG24" s="662"/>
      <c r="AH24" s="662"/>
      <c r="AI24" s="662"/>
      <c r="AJ24" s="756"/>
      <c r="AK24" s="756"/>
      <c r="AL24" s="756"/>
      <c r="AM24" s="662"/>
      <c r="AN24" s="662"/>
      <c r="AO24" s="662"/>
      <c r="AP24" s="662"/>
      <c r="AQ24" s="662"/>
      <c r="AR24" s="662"/>
      <c r="AS24" s="756"/>
      <c r="AT24" s="756"/>
      <c r="AU24" s="756"/>
      <c r="AV24" s="756">
        <f t="shared" si="0"/>
        <v>51</v>
      </c>
      <c r="AW24" s="756">
        <f t="shared" si="1"/>
        <v>51</v>
      </c>
      <c r="AX24" s="756">
        <f t="shared" si="2"/>
        <v>102</v>
      </c>
      <c r="AY24" s="744">
        <v>3</v>
      </c>
      <c r="AZ24" s="744">
        <v>3</v>
      </c>
      <c r="BA24" s="744">
        <v>0</v>
      </c>
      <c r="BB24" s="744">
        <v>0</v>
      </c>
      <c r="BC24" s="662">
        <v>3</v>
      </c>
      <c r="BD24" s="662">
        <v>3</v>
      </c>
      <c r="BE24" s="662">
        <v>6</v>
      </c>
      <c r="BF24" s="662" t="s">
        <v>772</v>
      </c>
    </row>
    <row r="25" spans="1:58" ht="21.75" customHeight="1">
      <c r="A25" s="662">
        <v>20</v>
      </c>
      <c r="B25" s="799" t="s">
        <v>261</v>
      </c>
      <c r="C25" s="784" t="s">
        <v>698</v>
      </c>
      <c r="D25" s="785">
        <v>4</v>
      </c>
      <c r="E25" s="786" t="s">
        <v>699</v>
      </c>
      <c r="F25" s="784" t="s">
        <v>684</v>
      </c>
      <c r="G25" s="784" t="s">
        <v>700</v>
      </c>
      <c r="H25" s="784" t="s">
        <v>701</v>
      </c>
      <c r="I25" s="662"/>
      <c r="J25" s="662"/>
      <c r="K25" s="662"/>
      <c r="L25" s="662">
        <v>35</v>
      </c>
      <c r="M25" s="662">
        <v>34</v>
      </c>
      <c r="N25" s="662">
        <v>69</v>
      </c>
      <c r="O25" s="662">
        <v>24</v>
      </c>
      <c r="P25" s="662">
        <v>12</v>
      </c>
      <c r="Q25" s="662">
        <v>22</v>
      </c>
      <c r="R25" s="662">
        <v>26</v>
      </c>
      <c r="S25" s="662">
        <v>15</v>
      </c>
      <c r="T25" s="662">
        <v>16</v>
      </c>
      <c r="U25" s="662">
        <v>20</v>
      </c>
      <c r="V25" s="662">
        <v>22</v>
      </c>
      <c r="W25" s="662">
        <v>15</v>
      </c>
      <c r="X25" s="662">
        <v>7</v>
      </c>
      <c r="Y25" s="662">
        <v>17</v>
      </c>
      <c r="Z25" s="662">
        <v>16</v>
      </c>
      <c r="AA25" s="756">
        <v>113</v>
      </c>
      <c r="AB25" s="756">
        <v>99</v>
      </c>
      <c r="AC25" s="756">
        <f>SUM(AA25:AB25)</f>
        <v>212</v>
      </c>
      <c r="AD25" s="662">
        <v>14</v>
      </c>
      <c r="AE25" s="662">
        <v>17</v>
      </c>
      <c r="AF25" s="662">
        <v>6</v>
      </c>
      <c r="AG25" s="662">
        <v>10</v>
      </c>
      <c r="AH25" s="662">
        <v>13</v>
      </c>
      <c r="AI25" s="662">
        <v>14</v>
      </c>
      <c r="AJ25" s="756">
        <v>33</v>
      </c>
      <c r="AK25" s="756">
        <v>41</v>
      </c>
      <c r="AL25" s="756">
        <v>74</v>
      </c>
      <c r="AM25" s="662"/>
      <c r="AN25" s="662"/>
      <c r="AO25" s="662"/>
      <c r="AP25" s="662"/>
      <c r="AQ25" s="662"/>
      <c r="AR25" s="662"/>
      <c r="AS25" s="756"/>
      <c r="AT25" s="756"/>
      <c r="AU25" s="756"/>
      <c r="AV25" s="756">
        <f t="shared" si="0"/>
        <v>181</v>
      </c>
      <c r="AW25" s="756">
        <f t="shared" si="1"/>
        <v>174</v>
      </c>
      <c r="AX25" s="756">
        <f t="shared" si="2"/>
        <v>355</v>
      </c>
      <c r="AY25" s="662">
        <v>3</v>
      </c>
      <c r="AZ25" s="662">
        <v>5</v>
      </c>
      <c r="BA25" s="662">
        <v>4</v>
      </c>
      <c r="BB25" s="662">
        <v>6</v>
      </c>
      <c r="BC25" s="662">
        <v>7</v>
      </c>
      <c r="BD25" s="662">
        <v>11</v>
      </c>
      <c r="BE25" s="662">
        <v>18</v>
      </c>
      <c r="BF25" s="662" t="s">
        <v>772</v>
      </c>
    </row>
    <row r="26" spans="1:58" ht="21.75" customHeight="1">
      <c r="A26" s="662">
        <v>21</v>
      </c>
      <c r="B26" s="799" t="s">
        <v>261</v>
      </c>
      <c r="C26" s="784" t="s">
        <v>773</v>
      </c>
      <c r="D26" s="785">
        <v>6</v>
      </c>
      <c r="E26" s="786" t="s">
        <v>702</v>
      </c>
      <c r="F26" s="784" t="s">
        <v>684</v>
      </c>
      <c r="G26" s="784" t="s">
        <v>700</v>
      </c>
      <c r="H26" s="784" t="s">
        <v>701</v>
      </c>
      <c r="I26" s="662"/>
      <c r="J26" s="662"/>
      <c r="K26" s="662"/>
      <c r="L26" s="662">
        <v>32</v>
      </c>
      <c r="M26" s="662">
        <v>31</v>
      </c>
      <c r="N26" s="662">
        <v>63</v>
      </c>
      <c r="O26" s="662">
        <v>19</v>
      </c>
      <c r="P26" s="662">
        <v>15</v>
      </c>
      <c r="Q26" s="662">
        <v>22</v>
      </c>
      <c r="R26" s="662">
        <v>12</v>
      </c>
      <c r="S26" s="662">
        <v>16</v>
      </c>
      <c r="T26" s="662">
        <v>18</v>
      </c>
      <c r="U26" s="662">
        <v>10</v>
      </c>
      <c r="V26" s="662">
        <v>19</v>
      </c>
      <c r="W26" s="662">
        <v>18</v>
      </c>
      <c r="X26" s="662">
        <v>17</v>
      </c>
      <c r="Y26" s="662">
        <v>14</v>
      </c>
      <c r="Z26" s="662">
        <v>13</v>
      </c>
      <c r="AA26" s="756">
        <v>99</v>
      </c>
      <c r="AB26" s="756">
        <v>94</v>
      </c>
      <c r="AC26" s="756">
        <f>SUM(AA26:AB26)</f>
        <v>193</v>
      </c>
      <c r="AD26" s="662">
        <v>11</v>
      </c>
      <c r="AE26" s="662">
        <v>3</v>
      </c>
      <c r="AF26" s="662">
        <v>12</v>
      </c>
      <c r="AG26" s="662">
        <v>7</v>
      </c>
      <c r="AH26" s="662">
        <v>13</v>
      </c>
      <c r="AI26" s="662">
        <v>7</v>
      </c>
      <c r="AJ26" s="756">
        <v>37</v>
      </c>
      <c r="AK26" s="756">
        <v>16</v>
      </c>
      <c r="AL26" s="756">
        <v>53</v>
      </c>
      <c r="AM26" s="662"/>
      <c r="AN26" s="662"/>
      <c r="AO26" s="662"/>
      <c r="AP26" s="662"/>
      <c r="AQ26" s="662"/>
      <c r="AR26" s="662"/>
      <c r="AS26" s="756"/>
      <c r="AT26" s="756"/>
      <c r="AU26" s="756"/>
      <c r="AV26" s="756">
        <f t="shared" si="0"/>
        <v>168</v>
      </c>
      <c r="AW26" s="756">
        <f t="shared" si="1"/>
        <v>141</v>
      </c>
      <c r="AX26" s="756">
        <f t="shared" si="2"/>
        <v>309</v>
      </c>
      <c r="AY26" s="662">
        <v>0</v>
      </c>
      <c r="AZ26" s="662">
        <v>7</v>
      </c>
      <c r="BA26" s="662">
        <v>2</v>
      </c>
      <c r="BB26" s="662">
        <v>10</v>
      </c>
      <c r="BC26" s="662">
        <v>2</v>
      </c>
      <c r="BD26" s="662">
        <v>17</v>
      </c>
      <c r="BE26" s="662">
        <v>19</v>
      </c>
      <c r="BF26" s="662" t="s">
        <v>772</v>
      </c>
    </row>
    <row r="27" spans="1:58" ht="21.75" customHeight="1">
      <c r="A27" s="662">
        <v>22</v>
      </c>
      <c r="B27" s="666" t="s">
        <v>261</v>
      </c>
      <c r="C27" s="663" t="s">
        <v>703</v>
      </c>
      <c r="D27" s="662">
        <v>11</v>
      </c>
      <c r="E27" s="745" t="s">
        <v>704</v>
      </c>
      <c r="F27" s="663" t="s">
        <v>684</v>
      </c>
      <c r="G27" s="663" t="s">
        <v>700</v>
      </c>
      <c r="H27" s="663" t="s">
        <v>480</v>
      </c>
      <c r="I27" s="662"/>
      <c r="J27" s="662"/>
      <c r="K27" s="662"/>
      <c r="L27" s="662">
        <v>18</v>
      </c>
      <c r="M27" s="662">
        <v>18</v>
      </c>
      <c r="N27" s="662">
        <v>36</v>
      </c>
      <c r="O27" s="662">
        <v>11</v>
      </c>
      <c r="P27" s="662">
        <v>5</v>
      </c>
      <c r="Q27" s="662">
        <v>6</v>
      </c>
      <c r="R27" s="662">
        <v>6</v>
      </c>
      <c r="S27" s="662">
        <v>4</v>
      </c>
      <c r="T27" s="662">
        <v>5</v>
      </c>
      <c r="U27" s="662">
        <v>9</v>
      </c>
      <c r="V27" s="662">
        <v>5</v>
      </c>
      <c r="W27" s="662">
        <v>10</v>
      </c>
      <c r="X27" s="662">
        <v>0</v>
      </c>
      <c r="Y27" s="662">
        <v>5</v>
      </c>
      <c r="Z27" s="662">
        <v>3</v>
      </c>
      <c r="AA27" s="756">
        <v>45</v>
      </c>
      <c r="AB27" s="756">
        <v>24</v>
      </c>
      <c r="AC27" s="756">
        <f>SUM(AA27:AB27)</f>
        <v>69</v>
      </c>
      <c r="AD27" s="662"/>
      <c r="AE27" s="662"/>
      <c r="AF27" s="662"/>
      <c r="AG27" s="662"/>
      <c r="AH27" s="662"/>
      <c r="AI27" s="662"/>
      <c r="AJ27" s="756"/>
      <c r="AK27" s="756"/>
      <c r="AL27" s="756"/>
      <c r="AM27" s="662"/>
      <c r="AN27" s="662"/>
      <c r="AO27" s="662"/>
      <c r="AP27" s="662"/>
      <c r="AQ27" s="662"/>
      <c r="AR27" s="662"/>
      <c r="AS27" s="756"/>
      <c r="AT27" s="756"/>
      <c r="AU27" s="756"/>
      <c r="AV27" s="756">
        <f t="shared" si="0"/>
        <v>63</v>
      </c>
      <c r="AW27" s="756">
        <f t="shared" si="1"/>
        <v>42</v>
      </c>
      <c r="AX27" s="756">
        <f t="shared" si="2"/>
        <v>105</v>
      </c>
      <c r="AY27" s="662">
        <v>2</v>
      </c>
      <c r="AZ27" s="662">
        <v>3</v>
      </c>
      <c r="BA27" s="662">
        <v>0</v>
      </c>
      <c r="BB27" s="662">
        <v>0</v>
      </c>
      <c r="BC27" s="662">
        <v>2</v>
      </c>
      <c r="BD27" s="662">
        <v>3</v>
      </c>
      <c r="BE27" s="662">
        <v>5</v>
      </c>
      <c r="BF27" s="662" t="s">
        <v>425</v>
      </c>
    </row>
    <row r="28" spans="1:58" ht="21.75" customHeight="1">
      <c r="A28" s="662">
        <v>23</v>
      </c>
      <c r="B28" s="666" t="s">
        <v>261</v>
      </c>
      <c r="C28" s="663" t="s">
        <v>705</v>
      </c>
      <c r="D28" s="662">
        <v>1</v>
      </c>
      <c r="E28" s="745" t="s">
        <v>706</v>
      </c>
      <c r="F28" s="663" t="s">
        <v>707</v>
      </c>
      <c r="G28" s="663" t="s">
        <v>708</v>
      </c>
      <c r="H28" s="663" t="s">
        <v>480</v>
      </c>
      <c r="I28" s="662"/>
      <c r="J28" s="662"/>
      <c r="K28" s="662"/>
      <c r="L28" s="662">
        <v>14</v>
      </c>
      <c r="M28" s="662">
        <v>19</v>
      </c>
      <c r="N28" s="662">
        <f>SUM(L28:M28)</f>
        <v>33</v>
      </c>
      <c r="O28" s="662">
        <v>8</v>
      </c>
      <c r="P28" s="662">
        <v>11</v>
      </c>
      <c r="Q28" s="662">
        <v>7</v>
      </c>
      <c r="R28" s="662">
        <v>12</v>
      </c>
      <c r="S28" s="662">
        <v>5</v>
      </c>
      <c r="T28" s="662">
        <v>8</v>
      </c>
      <c r="U28" s="662">
        <v>4</v>
      </c>
      <c r="V28" s="662">
        <v>11</v>
      </c>
      <c r="W28" s="662">
        <v>9</v>
      </c>
      <c r="X28" s="662">
        <v>8</v>
      </c>
      <c r="Y28" s="662">
        <v>12</v>
      </c>
      <c r="Z28" s="662">
        <v>9</v>
      </c>
      <c r="AA28" s="756">
        <v>45</v>
      </c>
      <c r="AB28" s="756">
        <v>59</v>
      </c>
      <c r="AC28" s="756">
        <v>104</v>
      </c>
      <c r="AD28" s="662"/>
      <c r="AE28" s="662"/>
      <c r="AF28" s="662"/>
      <c r="AG28" s="662"/>
      <c r="AH28" s="662"/>
      <c r="AI28" s="662"/>
      <c r="AJ28" s="756"/>
      <c r="AK28" s="756"/>
      <c r="AL28" s="756"/>
      <c r="AM28" s="662"/>
      <c r="AN28" s="662"/>
      <c r="AO28" s="662"/>
      <c r="AP28" s="662"/>
      <c r="AQ28" s="662"/>
      <c r="AR28" s="662"/>
      <c r="AS28" s="756"/>
      <c r="AT28" s="756"/>
      <c r="AU28" s="756"/>
      <c r="AV28" s="756">
        <f t="shared" si="0"/>
        <v>59</v>
      </c>
      <c r="AW28" s="756">
        <f t="shared" si="1"/>
        <v>78</v>
      </c>
      <c r="AX28" s="756">
        <f t="shared" si="2"/>
        <v>137</v>
      </c>
      <c r="AY28" s="662"/>
      <c r="AZ28" s="662"/>
      <c r="BA28" s="662"/>
      <c r="BB28" s="662">
        <v>8</v>
      </c>
      <c r="BC28" s="662"/>
      <c r="BD28" s="662"/>
      <c r="BE28" s="662"/>
      <c r="BF28" s="662" t="s">
        <v>425</v>
      </c>
    </row>
    <row r="29" spans="1:58" ht="21.75" customHeight="1">
      <c r="A29" s="662">
        <v>24</v>
      </c>
      <c r="B29" s="798" t="s">
        <v>261</v>
      </c>
      <c r="C29" s="788" t="s">
        <v>709</v>
      </c>
      <c r="D29" s="789">
        <v>5</v>
      </c>
      <c r="E29" s="790" t="s">
        <v>710</v>
      </c>
      <c r="F29" s="788" t="s">
        <v>707</v>
      </c>
      <c r="G29" s="788" t="s">
        <v>708</v>
      </c>
      <c r="H29" s="788" t="s">
        <v>556</v>
      </c>
      <c r="I29" s="662"/>
      <c r="J29" s="662"/>
      <c r="K29" s="662"/>
      <c r="L29" s="662">
        <v>99</v>
      </c>
      <c r="M29" s="662">
        <v>88</v>
      </c>
      <c r="N29" s="662">
        <f>SUM(L29:M29)</f>
        <v>187</v>
      </c>
      <c r="O29" s="662">
        <v>49</v>
      </c>
      <c r="P29" s="662">
        <v>44</v>
      </c>
      <c r="Q29" s="662">
        <v>50</v>
      </c>
      <c r="R29" s="662">
        <v>44</v>
      </c>
      <c r="S29" s="662">
        <v>51</v>
      </c>
      <c r="T29" s="662">
        <v>52</v>
      </c>
      <c r="U29" s="662">
        <v>48</v>
      </c>
      <c r="V29" s="662">
        <v>58</v>
      </c>
      <c r="W29" s="662">
        <v>47</v>
      </c>
      <c r="X29" s="662">
        <v>47</v>
      </c>
      <c r="Y29" s="662">
        <v>52</v>
      </c>
      <c r="Z29" s="662">
        <v>50</v>
      </c>
      <c r="AA29" s="756">
        <v>297</v>
      </c>
      <c r="AB29" s="756">
        <v>295</v>
      </c>
      <c r="AC29" s="756">
        <f>AA29+AB29</f>
        <v>592</v>
      </c>
      <c r="AD29" s="662">
        <v>67</v>
      </c>
      <c r="AE29" s="662">
        <v>68</v>
      </c>
      <c r="AF29" s="662">
        <v>70</v>
      </c>
      <c r="AG29" s="662">
        <v>55</v>
      </c>
      <c r="AH29" s="662">
        <v>55</v>
      </c>
      <c r="AI29" s="662">
        <v>45</v>
      </c>
      <c r="AJ29" s="756">
        <v>192</v>
      </c>
      <c r="AK29" s="756">
        <v>168</v>
      </c>
      <c r="AL29" s="756">
        <v>360</v>
      </c>
      <c r="AM29" s="662">
        <v>14</v>
      </c>
      <c r="AN29" s="662">
        <v>45</v>
      </c>
      <c r="AO29" s="662">
        <v>24</v>
      </c>
      <c r="AP29" s="662">
        <v>33</v>
      </c>
      <c r="AQ29" s="662">
        <v>16</v>
      </c>
      <c r="AR29" s="662">
        <v>16</v>
      </c>
      <c r="AS29" s="756">
        <v>54</v>
      </c>
      <c r="AT29" s="756">
        <v>94</v>
      </c>
      <c r="AU29" s="756">
        <v>148</v>
      </c>
      <c r="AV29" s="756">
        <f t="shared" si="0"/>
        <v>642</v>
      </c>
      <c r="AW29" s="756">
        <f t="shared" si="1"/>
        <v>645</v>
      </c>
      <c r="AX29" s="756">
        <f t="shared" si="2"/>
        <v>1287</v>
      </c>
      <c r="AY29" s="662">
        <v>18</v>
      </c>
      <c r="AZ29" s="662">
        <v>15</v>
      </c>
      <c r="BA29" s="662">
        <v>47</v>
      </c>
      <c r="BB29" s="662">
        <v>62</v>
      </c>
      <c r="BC29" s="662"/>
      <c r="BD29" s="662"/>
      <c r="BE29" s="662"/>
      <c r="BF29" s="662" t="s">
        <v>772</v>
      </c>
    </row>
    <row r="30" spans="1:58" ht="21.75" customHeight="1">
      <c r="A30" s="662">
        <v>25</v>
      </c>
      <c r="B30" s="779" t="s">
        <v>261</v>
      </c>
      <c r="C30" s="779" t="s">
        <v>711</v>
      </c>
      <c r="D30" s="780">
        <v>7</v>
      </c>
      <c r="E30" s="781" t="s">
        <v>712</v>
      </c>
      <c r="F30" s="779" t="s">
        <v>707</v>
      </c>
      <c r="G30" s="779" t="s">
        <v>713</v>
      </c>
      <c r="H30" s="779" t="s">
        <v>476</v>
      </c>
      <c r="I30" s="662"/>
      <c r="J30" s="662"/>
      <c r="K30" s="662"/>
      <c r="L30" s="671">
        <v>60</v>
      </c>
      <c r="M30" s="671">
        <v>52</v>
      </c>
      <c r="N30" s="671">
        <f>SUM(L30:M30)</f>
        <v>112</v>
      </c>
      <c r="O30" s="671">
        <v>33</v>
      </c>
      <c r="P30" s="746">
        <v>32</v>
      </c>
      <c r="Q30" s="746">
        <v>34</v>
      </c>
      <c r="R30" s="746">
        <v>21</v>
      </c>
      <c r="S30" s="746">
        <v>28</v>
      </c>
      <c r="T30" s="746">
        <v>23</v>
      </c>
      <c r="U30" s="746">
        <v>20</v>
      </c>
      <c r="V30" s="746">
        <v>24</v>
      </c>
      <c r="W30" s="746">
        <v>23</v>
      </c>
      <c r="X30" s="746">
        <v>19</v>
      </c>
      <c r="Y30" s="671">
        <v>26</v>
      </c>
      <c r="Z30" s="746">
        <v>27</v>
      </c>
      <c r="AA30" s="758">
        <f>SUM(O30+Q30+S30+U30+W30+Y30)</f>
        <v>164</v>
      </c>
      <c r="AB30" s="758">
        <f>SUM(P30+R30+T30+V30+X30+Z30)</f>
        <v>146</v>
      </c>
      <c r="AC30" s="758">
        <f>SUM(AA30:AB30)</f>
        <v>310</v>
      </c>
      <c r="AD30" s="746">
        <v>21</v>
      </c>
      <c r="AE30" s="746">
        <v>12</v>
      </c>
      <c r="AF30" s="746">
        <v>19</v>
      </c>
      <c r="AG30" s="746">
        <v>10</v>
      </c>
      <c r="AH30" s="746">
        <v>14</v>
      </c>
      <c r="AI30" s="746">
        <v>6</v>
      </c>
      <c r="AJ30" s="758">
        <f>SUM(AD30+AF30+AH30)</f>
        <v>54</v>
      </c>
      <c r="AK30" s="758">
        <f>SUM(AE30+AG30+AI30)</f>
        <v>28</v>
      </c>
      <c r="AL30" s="758">
        <f>SUM(AJ30:AK30)</f>
        <v>82</v>
      </c>
      <c r="AM30" s="671">
        <v>0</v>
      </c>
      <c r="AN30" s="671">
        <v>0</v>
      </c>
      <c r="AO30" s="671">
        <v>0</v>
      </c>
      <c r="AP30" s="671">
        <v>0</v>
      </c>
      <c r="AQ30" s="671">
        <v>0</v>
      </c>
      <c r="AR30" s="671">
        <v>0</v>
      </c>
      <c r="AS30" s="756">
        <v>0</v>
      </c>
      <c r="AT30" s="756">
        <v>0</v>
      </c>
      <c r="AU30" s="756">
        <v>0</v>
      </c>
      <c r="AV30" s="756">
        <f t="shared" si="0"/>
        <v>278</v>
      </c>
      <c r="AW30" s="756">
        <f t="shared" si="1"/>
        <v>226</v>
      </c>
      <c r="AX30" s="756">
        <f t="shared" si="2"/>
        <v>504</v>
      </c>
      <c r="AY30" s="671">
        <v>3</v>
      </c>
      <c r="AZ30" s="671">
        <v>13</v>
      </c>
      <c r="BA30" s="671">
        <v>4</v>
      </c>
      <c r="BB30" s="671">
        <v>3</v>
      </c>
      <c r="BC30" s="671">
        <v>7</v>
      </c>
      <c r="BD30" s="671">
        <v>20</v>
      </c>
      <c r="BE30" s="671">
        <v>27</v>
      </c>
      <c r="BF30" s="662" t="s">
        <v>772</v>
      </c>
    </row>
    <row r="31" spans="1:58" ht="21.75" customHeight="1">
      <c r="A31" s="662">
        <v>26</v>
      </c>
      <c r="B31" s="663" t="s">
        <v>261</v>
      </c>
      <c r="C31" s="663" t="s">
        <v>714</v>
      </c>
      <c r="D31" s="662">
        <v>8</v>
      </c>
      <c r="E31" s="745" t="s">
        <v>715</v>
      </c>
      <c r="F31" s="663" t="s">
        <v>707</v>
      </c>
      <c r="G31" s="663" t="s">
        <v>716</v>
      </c>
      <c r="H31" s="663" t="s">
        <v>770</v>
      </c>
      <c r="I31" s="662"/>
      <c r="J31" s="662"/>
      <c r="K31" s="662"/>
      <c r="L31" s="662">
        <v>26</v>
      </c>
      <c r="M31" s="662">
        <v>35</v>
      </c>
      <c r="N31" s="662">
        <f>L31+M31</f>
        <v>61</v>
      </c>
      <c r="O31" s="662">
        <v>17</v>
      </c>
      <c r="P31" s="662">
        <v>13</v>
      </c>
      <c r="Q31" s="662">
        <v>22</v>
      </c>
      <c r="R31" s="662">
        <v>15</v>
      </c>
      <c r="S31" s="662">
        <v>15</v>
      </c>
      <c r="T31" s="662">
        <v>13</v>
      </c>
      <c r="U31" s="662">
        <v>12</v>
      </c>
      <c r="V31" s="662">
        <v>12</v>
      </c>
      <c r="W31" s="662">
        <v>7</v>
      </c>
      <c r="X31" s="662">
        <v>14</v>
      </c>
      <c r="Y31" s="662">
        <v>9</v>
      </c>
      <c r="Z31" s="662">
        <v>14</v>
      </c>
      <c r="AA31" s="756">
        <f>Y31+W31+U31+S31+Q31+O31</f>
        <v>82</v>
      </c>
      <c r="AB31" s="756">
        <f>Z31+X31+V31+T31+R31+P31</f>
        <v>81</v>
      </c>
      <c r="AC31" s="756">
        <f>AB31+AA31</f>
        <v>163</v>
      </c>
      <c r="AD31" s="662"/>
      <c r="AE31" s="662"/>
      <c r="AF31" s="662"/>
      <c r="AG31" s="662"/>
      <c r="AH31" s="662"/>
      <c r="AI31" s="662"/>
      <c r="AJ31" s="756"/>
      <c r="AK31" s="756"/>
      <c r="AL31" s="756"/>
      <c r="AM31" s="662"/>
      <c r="AN31" s="662"/>
      <c r="AO31" s="662"/>
      <c r="AP31" s="662"/>
      <c r="AQ31" s="662"/>
      <c r="AR31" s="662"/>
      <c r="AS31" s="756"/>
      <c r="AT31" s="756"/>
      <c r="AU31" s="756"/>
      <c r="AV31" s="756">
        <f t="shared" si="0"/>
        <v>108</v>
      </c>
      <c r="AW31" s="756">
        <f t="shared" si="1"/>
        <v>116</v>
      </c>
      <c r="AX31" s="756">
        <f t="shared" si="2"/>
        <v>224</v>
      </c>
      <c r="AY31" s="662">
        <v>2</v>
      </c>
      <c r="AZ31" s="662">
        <v>6</v>
      </c>
      <c r="BA31" s="662" t="s">
        <v>21</v>
      </c>
      <c r="BB31" s="662" t="s">
        <v>21</v>
      </c>
      <c r="BC31" s="662">
        <v>2</v>
      </c>
      <c r="BD31" s="662">
        <v>6</v>
      </c>
      <c r="BE31" s="662">
        <v>8</v>
      </c>
      <c r="BF31" s="662" t="s">
        <v>772</v>
      </c>
    </row>
    <row r="32" spans="1:58" ht="21.75" customHeight="1">
      <c r="A32" s="662">
        <v>27</v>
      </c>
      <c r="B32" s="663" t="s">
        <v>261</v>
      </c>
      <c r="C32" s="663" t="s">
        <v>717</v>
      </c>
      <c r="D32" s="662">
        <v>10</v>
      </c>
      <c r="E32" s="745" t="s">
        <v>718</v>
      </c>
      <c r="F32" s="663" t="s">
        <v>707</v>
      </c>
      <c r="G32" s="663" t="s">
        <v>716</v>
      </c>
      <c r="H32" s="663" t="s">
        <v>770</v>
      </c>
      <c r="I32" s="662"/>
      <c r="J32" s="662"/>
      <c r="K32" s="662"/>
      <c r="L32" s="662">
        <v>16</v>
      </c>
      <c r="M32" s="662">
        <v>20</v>
      </c>
      <c r="N32" s="662">
        <f>L32+M32</f>
        <v>36</v>
      </c>
      <c r="O32" s="662">
        <v>6</v>
      </c>
      <c r="P32" s="662">
        <v>12</v>
      </c>
      <c r="Q32" s="662">
        <v>9</v>
      </c>
      <c r="R32" s="662">
        <v>7</v>
      </c>
      <c r="S32" s="662">
        <v>14</v>
      </c>
      <c r="T32" s="662">
        <v>7</v>
      </c>
      <c r="U32" s="662">
        <v>8</v>
      </c>
      <c r="V32" s="662">
        <v>7</v>
      </c>
      <c r="W32" s="662">
        <v>5</v>
      </c>
      <c r="X32" s="662">
        <v>5</v>
      </c>
      <c r="Y32" s="662">
        <v>10</v>
      </c>
      <c r="Z32" s="662">
        <v>8</v>
      </c>
      <c r="AA32" s="756">
        <f>Y32+W32+U32+S32+Q32+O32</f>
        <v>52</v>
      </c>
      <c r="AB32" s="756">
        <f>Z32+X32+V32+T32+R32+P32</f>
        <v>46</v>
      </c>
      <c r="AC32" s="756">
        <f>AB32+AA32</f>
        <v>98</v>
      </c>
      <c r="AD32" s="662"/>
      <c r="AE32" s="662"/>
      <c r="AF32" s="662"/>
      <c r="AG32" s="662"/>
      <c r="AH32" s="662"/>
      <c r="AI32" s="662"/>
      <c r="AJ32" s="756"/>
      <c r="AK32" s="756"/>
      <c r="AL32" s="756"/>
      <c r="AM32" s="662"/>
      <c r="AN32" s="662"/>
      <c r="AO32" s="662"/>
      <c r="AP32" s="662"/>
      <c r="AQ32" s="662"/>
      <c r="AR32" s="662"/>
      <c r="AS32" s="756"/>
      <c r="AT32" s="756"/>
      <c r="AU32" s="756"/>
      <c r="AV32" s="756">
        <f t="shared" si="0"/>
        <v>68</v>
      </c>
      <c r="AW32" s="756">
        <f t="shared" si="1"/>
        <v>66</v>
      </c>
      <c r="AX32" s="756">
        <f t="shared" si="2"/>
        <v>134</v>
      </c>
      <c r="AY32" s="662">
        <v>2</v>
      </c>
      <c r="AZ32" s="662">
        <v>10</v>
      </c>
      <c r="BA32" s="662" t="s">
        <v>21</v>
      </c>
      <c r="BB32" s="662" t="s">
        <v>21</v>
      </c>
      <c r="BC32" s="662">
        <v>2</v>
      </c>
      <c r="BD32" s="662">
        <v>10</v>
      </c>
      <c r="BE32" s="662">
        <v>12</v>
      </c>
      <c r="BF32" s="662" t="s">
        <v>772</v>
      </c>
    </row>
    <row r="33" spans="1:59" ht="21.75" customHeight="1">
      <c r="A33" s="662">
        <v>28</v>
      </c>
      <c r="B33" s="775" t="s">
        <v>261</v>
      </c>
      <c r="C33" s="775" t="s">
        <v>719</v>
      </c>
      <c r="D33" s="776">
        <v>5</v>
      </c>
      <c r="E33" s="777" t="s">
        <v>720</v>
      </c>
      <c r="F33" s="775" t="s">
        <v>721</v>
      </c>
      <c r="G33" s="775" t="s">
        <v>722</v>
      </c>
      <c r="H33" s="775" t="s">
        <v>674</v>
      </c>
      <c r="I33" s="662">
        <v>12</v>
      </c>
      <c r="J33" s="662">
        <v>9</v>
      </c>
      <c r="K33" s="662">
        <v>21</v>
      </c>
      <c r="L33" s="671">
        <v>36</v>
      </c>
      <c r="M33" s="671">
        <v>33</v>
      </c>
      <c r="N33" s="662">
        <v>69</v>
      </c>
      <c r="O33" s="671">
        <v>18</v>
      </c>
      <c r="P33" s="671">
        <v>12</v>
      </c>
      <c r="Q33" s="671">
        <v>20</v>
      </c>
      <c r="R33" s="671">
        <v>17</v>
      </c>
      <c r="S33" s="671">
        <v>13</v>
      </c>
      <c r="T33" s="671">
        <v>20</v>
      </c>
      <c r="U33" s="671">
        <v>16</v>
      </c>
      <c r="V33" s="671">
        <v>13</v>
      </c>
      <c r="W33" s="671">
        <v>10</v>
      </c>
      <c r="X33" s="671">
        <v>15</v>
      </c>
      <c r="Y33" s="671">
        <v>24</v>
      </c>
      <c r="Z33" s="671">
        <v>15</v>
      </c>
      <c r="AA33" s="756">
        <v>101</v>
      </c>
      <c r="AB33" s="756">
        <v>92</v>
      </c>
      <c r="AC33" s="756">
        <v>193</v>
      </c>
      <c r="AD33" s="662"/>
      <c r="AE33" s="662"/>
      <c r="AF33" s="662"/>
      <c r="AG33" s="662"/>
      <c r="AH33" s="662"/>
      <c r="AI33" s="662"/>
      <c r="AJ33" s="756"/>
      <c r="AK33" s="756"/>
      <c r="AL33" s="756"/>
      <c r="AM33" s="662"/>
      <c r="AN33" s="662"/>
      <c r="AO33" s="662"/>
      <c r="AP33" s="662"/>
      <c r="AQ33" s="662"/>
      <c r="AR33" s="662"/>
      <c r="AS33" s="756"/>
      <c r="AT33" s="756"/>
      <c r="AU33" s="756"/>
      <c r="AV33" s="756">
        <f t="shared" si="0"/>
        <v>149</v>
      </c>
      <c r="AW33" s="756">
        <f t="shared" si="1"/>
        <v>134</v>
      </c>
      <c r="AX33" s="756">
        <f t="shared" si="2"/>
        <v>283</v>
      </c>
      <c r="AY33" s="662"/>
      <c r="AZ33" s="662"/>
      <c r="BA33" s="662"/>
      <c r="BB33" s="662"/>
      <c r="BC33" s="662"/>
      <c r="BD33" s="662"/>
      <c r="BE33" s="662"/>
      <c r="BF33" s="662" t="s">
        <v>772</v>
      </c>
    </row>
    <row r="34" spans="1:59" ht="21.75" customHeight="1">
      <c r="A34" s="662">
        <v>29</v>
      </c>
      <c r="B34" s="779" t="s">
        <v>261</v>
      </c>
      <c r="C34" s="779" t="s">
        <v>724</v>
      </c>
      <c r="D34" s="780">
        <v>2</v>
      </c>
      <c r="E34" s="781" t="s">
        <v>260</v>
      </c>
      <c r="F34" s="779" t="s">
        <v>721</v>
      </c>
      <c r="G34" s="779" t="s">
        <v>722</v>
      </c>
      <c r="H34" s="779" t="s">
        <v>476</v>
      </c>
      <c r="I34" s="662"/>
      <c r="J34" s="662"/>
      <c r="K34" s="662"/>
      <c r="L34" s="671">
        <v>28</v>
      </c>
      <c r="M34" s="671">
        <v>20</v>
      </c>
      <c r="N34" s="662">
        <v>48</v>
      </c>
      <c r="O34" s="671">
        <v>13</v>
      </c>
      <c r="P34" s="671">
        <v>12</v>
      </c>
      <c r="Q34" s="671">
        <v>15</v>
      </c>
      <c r="R34" s="671">
        <v>14</v>
      </c>
      <c r="S34" s="671">
        <v>10</v>
      </c>
      <c r="T34" s="671">
        <v>11</v>
      </c>
      <c r="U34" s="671">
        <v>13</v>
      </c>
      <c r="V34" s="671">
        <v>11</v>
      </c>
      <c r="W34" s="671">
        <v>20</v>
      </c>
      <c r="X34" s="671">
        <v>6</v>
      </c>
      <c r="Y34" s="671">
        <v>21</v>
      </c>
      <c r="Z34" s="671">
        <v>16</v>
      </c>
      <c r="AA34" s="756">
        <v>92</v>
      </c>
      <c r="AB34" s="756">
        <v>70</v>
      </c>
      <c r="AC34" s="756">
        <v>162</v>
      </c>
      <c r="AD34" s="671">
        <v>12</v>
      </c>
      <c r="AE34" s="671">
        <v>7</v>
      </c>
      <c r="AF34" s="671">
        <v>10</v>
      </c>
      <c r="AG34" s="671">
        <v>12</v>
      </c>
      <c r="AH34" s="671">
        <v>9</v>
      </c>
      <c r="AI34" s="671">
        <v>5</v>
      </c>
      <c r="AJ34" s="756">
        <v>31</v>
      </c>
      <c r="AK34" s="756">
        <v>24</v>
      </c>
      <c r="AL34" s="756">
        <v>55</v>
      </c>
      <c r="AM34" s="662"/>
      <c r="AN34" s="662"/>
      <c r="AO34" s="662"/>
      <c r="AP34" s="662"/>
      <c r="AQ34" s="662"/>
      <c r="AR34" s="662"/>
      <c r="AS34" s="756"/>
      <c r="AT34" s="756"/>
      <c r="AU34" s="756"/>
      <c r="AV34" s="756">
        <f t="shared" si="0"/>
        <v>151</v>
      </c>
      <c r="AW34" s="756">
        <f t="shared" si="1"/>
        <v>114</v>
      </c>
      <c r="AX34" s="756">
        <f t="shared" si="2"/>
        <v>265</v>
      </c>
      <c r="AY34" s="662">
        <v>1</v>
      </c>
      <c r="AZ34" s="662">
        <v>10</v>
      </c>
      <c r="BA34" s="662">
        <v>2</v>
      </c>
      <c r="BB34" s="662">
        <v>3</v>
      </c>
      <c r="BC34" s="662">
        <v>3</v>
      </c>
      <c r="BD34" s="662">
        <v>13</v>
      </c>
      <c r="BE34" s="662">
        <v>16</v>
      </c>
      <c r="BF34" s="662" t="s">
        <v>772</v>
      </c>
      <c r="BG34" s="624" t="s">
        <v>725</v>
      </c>
    </row>
    <row r="35" spans="1:59" ht="21.75" customHeight="1">
      <c r="A35" s="662">
        <v>30</v>
      </c>
      <c r="B35" s="784" t="s">
        <v>261</v>
      </c>
      <c r="C35" s="784" t="s">
        <v>726</v>
      </c>
      <c r="D35" s="785">
        <v>6</v>
      </c>
      <c r="E35" s="786" t="s">
        <v>377</v>
      </c>
      <c r="F35" s="784" t="s">
        <v>721</v>
      </c>
      <c r="G35" s="784" t="s">
        <v>722</v>
      </c>
      <c r="H35" s="784" t="s">
        <v>727</v>
      </c>
      <c r="I35" s="662">
        <v>12</v>
      </c>
      <c r="J35" s="662">
        <v>6</v>
      </c>
      <c r="K35" s="662">
        <v>18</v>
      </c>
      <c r="L35" s="671">
        <v>28</v>
      </c>
      <c r="M35" s="671">
        <v>27</v>
      </c>
      <c r="N35" s="662">
        <v>55</v>
      </c>
      <c r="O35" s="671">
        <v>11</v>
      </c>
      <c r="P35" s="671">
        <v>13</v>
      </c>
      <c r="Q35" s="671">
        <v>9</v>
      </c>
      <c r="R35" s="671">
        <v>8</v>
      </c>
      <c r="S35" s="671">
        <v>11</v>
      </c>
      <c r="T35" s="671">
        <v>6</v>
      </c>
      <c r="U35" s="671">
        <v>16</v>
      </c>
      <c r="V35" s="671">
        <v>21</v>
      </c>
      <c r="W35" s="671">
        <v>22</v>
      </c>
      <c r="X35" s="671">
        <v>12</v>
      </c>
      <c r="Y35" s="671">
        <v>13</v>
      </c>
      <c r="Z35" s="671">
        <v>14</v>
      </c>
      <c r="AA35" s="756">
        <v>120</v>
      </c>
      <c r="AB35" s="756">
        <v>114</v>
      </c>
      <c r="AC35" s="756">
        <v>234</v>
      </c>
      <c r="AD35" s="671">
        <v>13</v>
      </c>
      <c r="AE35" s="671">
        <v>12</v>
      </c>
      <c r="AF35" s="671">
        <v>15</v>
      </c>
      <c r="AG35" s="671">
        <v>20</v>
      </c>
      <c r="AH35" s="671">
        <v>4</v>
      </c>
      <c r="AI35" s="671">
        <v>4</v>
      </c>
      <c r="AJ35" s="756">
        <v>31</v>
      </c>
      <c r="AK35" s="756">
        <v>27</v>
      </c>
      <c r="AL35" s="756">
        <v>58</v>
      </c>
      <c r="AM35" s="662"/>
      <c r="AN35" s="662"/>
      <c r="AO35" s="662"/>
      <c r="AP35" s="662"/>
      <c r="AQ35" s="662"/>
      <c r="AR35" s="662"/>
      <c r="AS35" s="756"/>
      <c r="AT35" s="756"/>
      <c r="AU35" s="756"/>
      <c r="AV35" s="756">
        <f t="shared" si="0"/>
        <v>191</v>
      </c>
      <c r="AW35" s="756">
        <f t="shared" si="1"/>
        <v>174</v>
      </c>
      <c r="AX35" s="756">
        <f t="shared" si="2"/>
        <v>365</v>
      </c>
      <c r="AY35" s="662">
        <v>3</v>
      </c>
      <c r="AZ35" s="662">
        <v>6</v>
      </c>
      <c r="BA35" s="662">
        <v>3</v>
      </c>
      <c r="BB35" s="662">
        <v>4</v>
      </c>
      <c r="BC35" s="662">
        <v>6</v>
      </c>
      <c r="BD35" s="662">
        <v>10</v>
      </c>
      <c r="BE35" s="662">
        <v>16</v>
      </c>
      <c r="BF35" s="662" t="s">
        <v>772</v>
      </c>
      <c r="BG35" s="621" t="s">
        <v>725</v>
      </c>
    </row>
    <row r="36" spans="1:59" ht="21.75" customHeight="1">
      <c r="A36" s="662">
        <v>31</v>
      </c>
      <c r="B36" s="793" t="s">
        <v>261</v>
      </c>
      <c r="C36" s="793" t="s">
        <v>728</v>
      </c>
      <c r="D36" s="791">
        <v>5</v>
      </c>
      <c r="E36" s="792" t="s">
        <v>720</v>
      </c>
      <c r="F36" s="793" t="s">
        <v>721</v>
      </c>
      <c r="G36" s="793" t="s">
        <v>722</v>
      </c>
      <c r="H36" s="793" t="s">
        <v>141</v>
      </c>
      <c r="I36" s="662"/>
      <c r="J36" s="662"/>
      <c r="K36" s="662"/>
      <c r="L36" s="662"/>
      <c r="M36" s="662"/>
      <c r="N36" s="662"/>
      <c r="O36" s="662"/>
      <c r="P36" s="662"/>
      <c r="Q36" s="662"/>
      <c r="R36" s="662"/>
      <c r="S36" s="662"/>
      <c r="T36" s="662"/>
      <c r="U36" s="662"/>
      <c r="V36" s="662"/>
      <c r="W36" s="662"/>
      <c r="X36" s="662"/>
      <c r="Y36" s="662"/>
      <c r="Z36" s="662"/>
      <c r="AA36" s="756"/>
      <c r="AB36" s="756"/>
      <c r="AC36" s="756"/>
      <c r="AD36" s="671">
        <v>51</v>
      </c>
      <c r="AE36" s="671">
        <v>47</v>
      </c>
      <c r="AF36" s="671">
        <v>51</v>
      </c>
      <c r="AG36" s="671">
        <v>37</v>
      </c>
      <c r="AH36" s="671">
        <v>43</v>
      </c>
      <c r="AI36" s="671">
        <v>47</v>
      </c>
      <c r="AJ36" s="756">
        <v>145</v>
      </c>
      <c r="AK36" s="756">
        <v>131</v>
      </c>
      <c r="AL36" s="756">
        <v>276</v>
      </c>
      <c r="AM36" s="671">
        <v>33</v>
      </c>
      <c r="AN36" s="671">
        <v>36</v>
      </c>
      <c r="AO36" s="671">
        <v>22</v>
      </c>
      <c r="AP36" s="671">
        <v>39</v>
      </c>
      <c r="AQ36" s="671">
        <v>28</v>
      </c>
      <c r="AR36" s="671">
        <v>46</v>
      </c>
      <c r="AS36" s="756">
        <v>83</v>
      </c>
      <c r="AT36" s="756">
        <v>121</v>
      </c>
      <c r="AU36" s="756">
        <v>204</v>
      </c>
      <c r="AV36" s="756">
        <f t="shared" si="0"/>
        <v>228</v>
      </c>
      <c r="AW36" s="756">
        <f t="shared" si="1"/>
        <v>252</v>
      </c>
      <c r="AX36" s="756">
        <f t="shared" si="2"/>
        <v>480</v>
      </c>
      <c r="AY36" s="747"/>
      <c r="AZ36" s="662"/>
      <c r="BA36" s="662">
        <v>8</v>
      </c>
      <c r="BB36" s="662">
        <v>21</v>
      </c>
      <c r="BC36" s="662">
        <v>8</v>
      </c>
      <c r="BD36" s="662">
        <v>21</v>
      </c>
      <c r="BE36" s="662">
        <v>29</v>
      </c>
      <c r="BF36" s="662" t="s">
        <v>135</v>
      </c>
      <c r="BG36" s="621" t="s">
        <v>695</v>
      </c>
    </row>
    <row r="37" spans="1:59" ht="21.75" customHeight="1">
      <c r="A37" s="662">
        <v>32</v>
      </c>
      <c r="B37" s="663" t="s">
        <v>261</v>
      </c>
      <c r="C37" s="663" t="s">
        <v>729</v>
      </c>
      <c r="D37" s="662">
        <v>7</v>
      </c>
      <c r="E37" s="745" t="s">
        <v>730</v>
      </c>
      <c r="F37" s="663" t="s">
        <v>721</v>
      </c>
      <c r="G37" s="663" t="s">
        <v>731</v>
      </c>
      <c r="H37" s="663" t="s">
        <v>770</v>
      </c>
      <c r="I37" s="662"/>
      <c r="J37" s="662"/>
      <c r="K37" s="662"/>
      <c r="L37" s="662">
        <v>9</v>
      </c>
      <c r="M37" s="662">
        <v>14</v>
      </c>
      <c r="N37" s="662">
        <v>23</v>
      </c>
      <c r="O37" s="662">
        <v>2</v>
      </c>
      <c r="P37" s="662">
        <v>5</v>
      </c>
      <c r="Q37" s="662">
        <v>6</v>
      </c>
      <c r="R37" s="662">
        <v>3</v>
      </c>
      <c r="S37" s="662">
        <v>10</v>
      </c>
      <c r="T37" s="662">
        <v>6</v>
      </c>
      <c r="U37" s="662">
        <v>5</v>
      </c>
      <c r="V37" s="662">
        <v>6</v>
      </c>
      <c r="W37" s="662">
        <v>11</v>
      </c>
      <c r="X37" s="662">
        <v>8</v>
      </c>
      <c r="Y37" s="662">
        <v>4</v>
      </c>
      <c r="Z37" s="662">
        <v>12</v>
      </c>
      <c r="AA37" s="756">
        <f>Y37+W37+U37+S37+Q37+O37</f>
        <v>38</v>
      </c>
      <c r="AB37" s="756">
        <f>Z37+X37+V37+T37+R37+P37</f>
        <v>40</v>
      </c>
      <c r="AC37" s="756">
        <f>AB37+AA37</f>
        <v>78</v>
      </c>
      <c r="AD37" s="671"/>
      <c r="AE37" s="671"/>
      <c r="AF37" s="671"/>
      <c r="AG37" s="671"/>
      <c r="AH37" s="671"/>
      <c r="AI37" s="671"/>
      <c r="AJ37" s="756"/>
      <c r="AK37" s="756"/>
      <c r="AL37" s="756"/>
      <c r="AM37" s="671"/>
      <c r="AN37" s="671"/>
      <c r="AO37" s="671"/>
      <c r="AP37" s="671"/>
      <c r="AQ37" s="671"/>
      <c r="AR37" s="671"/>
      <c r="AS37" s="756"/>
      <c r="AT37" s="756"/>
      <c r="AU37" s="756"/>
      <c r="AV37" s="756">
        <f t="shared" si="0"/>
        <v>47</v>
      </c>
      <c r="AW37" s="756">
        <f t="shared" si="1"/>
        <v>54</v>
      </c>
      <c r="AX37" s="756">
        <f t="shared" si="2"/>
        <v>101</v>
      </c>
      <c r="AY37" s="662">
        <v>3</v>
      </c>
      <c r="AZ37" s="662">
        <v>6</v>
      </c>
      <c r="BA37" s="671"/>
      <c r="BB37" s="671"/>
      <c r="BC37" s="662"/>
      <c r="BD37" s="662"/>
      <c r="BE37" s="662">
        <v>9</v>
      </c>
      <c r="BF37" s="662" t="s">
        <v>772</v>
      </c>
    </row>
    <row r="38" spans="1:59" ht="21.75" customHeight="1">
      <c r="A38" s="662">
        <v>33</v>
      </c>
      <c r="B38" s="663" t="s">
        <v>261</v>
      </c>
      <c r="C38" s="663" t="s">
        <v>732</v>
      </c>
      <c r="D38" s="662">
        <v>11</v>
      </c>
      <c r="E38" s="745" t="s">
        <v>733</v>
      </c>
      <c r="F38" s="663" t="s">
        <v>721</v>
      </c>
      <c r="G38" s="663" t="s">
        <v>731</v>
      </c>
      <c r="H38" s="663" t="s">
        <v>770</v>
      </c>
      <c r="I38" s="662"/>
      <c r="J38" s="662"/>
      <c r="K38" s="662"/>
      <c r="L38" s="662">
        <v>4</v>
      </c>
      <c r="M38" s="662">
        <v>3</v>
      </c>
      <c r="N38" s="662">
        <v>7</v>
      </c>
      <c r="O38" s="662">
        <v>1</v>
      </c>
      <c r="P38" s="662">
        <v>1</v>
      </c>
      <c r="Q38" s="662">
        <v>0</v>
      </c>
      <c r="R38" s="662">
        <v>1</v>
      </c>
      <c r="S38" s="662">
        <v>3</v>
      </c>
      <c r="T38" s="662">
        <v>3</v>
      </c>
      <c r="U38" s="662">
        <v>3</v>
      </c>
      <c r="V38" s="662">
        <v>3</v>
      </c>
      <c r="W38" s="662">
        <v>4</v>
      </c>
      <c r="X38" s="662">
        <v>2</v>
      </c>
      <c r="Y38" s="662">
        <v>4</v>
      </c>
      <c r="Z38" s="662">
        <v>1</v>
      </c>
      <c r="AA38" s="756">
        <f>Y38+W38+U38+S38+Q38+O38</f>
        <v>15</v>
      </c>
      <c r="AB38" s="756">
        <f>Z38+X38+V38+T38+R38+P38</f>
        <v>11</v>
      </c>
      <c r="AC38" s="756">
        <f>AB38+AA38</f>
        <v>26</v>
      </c>
      <c r="AD38" s="671"/>
      <c r="AE38" s="671"/>
      <c r="AF38" s="671"/>
      <c r="AG38" s="671"/>
      <c r="AH38" s="671"/>
      <c r="AI38" s="671"/>
      <c r="AJ38" s="756"/>
      <c r="AK38" s="756"/>
      <c r="AL38" s="756"/>
      <c r="AM38" s="671"/>
      <c r="AN38" s="671"/>
      <c r="AO38" s="671"/>
      <c r="AP38" s="671"/>
      <c r="AQ38" s="671"/>
      <c r="AR38" s="671"/>
      <c r="AS38" s="756"/>
      <c r="AT38" s="756"/>
      <c r="AU38" s="756"/>
      <c r="AV38" s="756">
        <f t="shared" si="0"/>
        <v>19</v>
      </c>
      <c r="AW38" s="756">
        <f t="shared" si="1"/>
        <v>14</v>
      </c>
      <c r="AX38" s="756">
        <f t="shared" si="2"/>
        <v>33</v>
      </c>
      <c r="AY38" s="662">
        <v>2</v>
      </c>
      <c r="AZ38" s="662">
        <v>3</v>
      </c>
      <c r="BA38" s="671"/>
      <c r="BB38" s="671"/>
      <c r="BC38" s="662"/>
      <c r="BD38" s="662"/>
      <c r="BE38" s="662">
        <v>5</v>
      </c>
      <c r="BF38" s="662" t="s">
        <v>425</v>
      </c>
    </row>
    <row r="39" spans="1:59" ht="21.75" customHeight="1">
      <c r="A39" s="662">
        <v>34</v>
      </c>
      <c r="B39" s="663" t="s">
        <v>261</v>
      </c>
      <c r="C39" s="666" t="s">
        <v>734</v>
      </c>
      <c r="D39" s="662">
        <v>1</v>
      </c>
      <c r="E39" s="745" t="s">
        <v>735</v>
      </c>
      <c r="F39" s="663" t="s">
        <v>721</v>
      </c>
      <c r="G39" s="663" t="s">
        <v>736</v>
      </c>
      <c r="H39" s="663" t="s">
        <v>770</v>
      </c>
      <c r="I39" s="662"/>
      <c r="J39" s="662"/>
      <c r="K39" s="662"/>
      <c r="L39" s="662">
        <v>6</v>
      </c>
      <c r="M39" s="662">
        <v>6</v>
      </c>
      <c r="N39" s="662">
        <v>12</v>
      </c>
      <c r="O39" s="662">
        <v>2</v>
      </c>
      <c r="P39" s="662">
        <v>5</v>
      </c>
      <c r="Q39" s="662">
        <v>5</v>
      </c>
      <c r="R39" s="662">
        <v>5</v>
      </c>
      <c r="S39" s="662">
        <v>4</v>
      </c>
      <c r="T39" s="662">
        <v>1</v>
      </c>
      <c r="U39" s="662">
        <v>2</v>
      </c>
      <c r="V39" s="662">
        <v>3</v>
      </c>
      <c r="W39" s="662">
        <v>7</v>
      </c>
      <c r="X39" s="662">
        <v>3</v>
      </c>
      <c r="Y39" s="662">
        <v>4</v>
      </c>
      <c r="Z39" s="662">
        <v>5</v>
      </c>
      <c r="AA39" s="756">
        <v>24</v>
      </c>
      <c r="AB39" s="756">
        <v>22</v>
      </c>
      <c r="AC39" s="756">
        <v>46</v>
      </c>
      <c r="AD39" s="671"/>
      <c r="AE39" s="671"/>
      <c r="AF39" s="671"/>
      <c r="AG39" s="671"/>
      <c r="AH39" s="671"/>
      <c r="AI39" s="671"/>
      <c r="AJ39" s="756"/>
      <c r="AK39" s="756"/>
      <c r="AL39" s="756"/>
      <c r="AM39" s="671"/>
      <c r="AN39" s="671"/>
      <c r="AO39" s="671"/>
      <c r="AP39" s="671"/>
      <c r="AQ39" s="671"/>
      <c r="AR39" s="671"/>
      <c r="AS39" s="756"/>
      <c r="AT39" s="756"/>
      <c r="AU39" s="756"/>
      <c r="AV39" s="756">
        <f t="shared" si="0"/>
        <v>30</v>
      </c>
      <c r="AW39" s="756">
        <f t="shared" si="1"/>
        <v>28</v>
      </c>
      <c r="AX39" s="756">
        <f t="shared" si="2"/>
        <v>58</v>
      </c>
      <c r="AY39" s="662">
        <v>0</v>
      </c>
      <c r="AZ39" s="662">
        <v>6</v>
      </c>
      <c r="BA39" s="671"/>
      <c r="BB39" s="671"/>
      <c r="BC39" s="662">
        <v>0</v>
      </c>
      <c r="BD39" s="662">
        <v>6</v>
      </c>
      <c r="BE39" s="662">
        <v>6</v>
      </c>
      <c r="BF39" s="662" t="s">
        <v>425</v>
      </c>
    </row>
    <row r="40" spans="1:59" ht="21.75" customHeight="1">
      <c r="A40" s="662">
        <v>35</v>
      </c>
      <c r="B40" s="663" t="s">
        <v>261</v>
      </c>
      <c r="C40" s="663" t="s">
        <v>737</v>
      </c>
      <c r="D40" s="662">
        <v>10</v>
      </c>
      <c r="E40" s="745" t="s">
        <v>738</v>
      </c>
      <c r="F40" s="663" t="s">
        <v>739</v>
      </c>
      <c r="G40" s="663" t="s">
        <v>740</v>
      </c>
      <c r="H40" s="663" t="s">
        <v>770</v>
      </c>
      <c r="I40" s="662">
        <v>0</v>
      </c>
      <c r="J40" s="662">
        <v>0</v>
      </c>
      <c r="K40" s="662">
        <v>0</v>
      </c>
      <c r="L40" s="744">
        <v>10</v>
      </c>
      <c r="M40" s="744">
        <v>9</v>
      </c>
      <c r="N40" s="662">
        <f>SUM(L40:M40)</f>
        <v>19</v>
      </c>
      <c r="O40" s="744">
        <v>2</v>
      </c>
      <c r="P40" s="744">
        <v>3</v>
      </c>
      <c r="Q40" s="744">
        <v>3</v>
      </c>
      <c r="R40" s="744">
        <v>6</v>
      </c>
      <c r="S40" s="744">
        <v>2</v>
      </c>
      <c r="T40" s="744">
        <v>3</v>
      </c>
      <c r="U40" s="744">
        <v>1</v>
      </c>
      <c r="V40" s="744">
        <v>2</v>
      </c>
      <c r="W40" s="744">
        <v>4</v>
      </c>
      <c r="X40" s="744">
        <v>2</v>
      </c>
      <c r="Y40" s="744">
        <v>10</v>
      </c>
      <c r="Z40" s="744">
        <v>7</v>
      </c>
      <c r="AA40" s="756">
        <f>Y40+W40+U40+S40+Q40+O40</f>
        <v>22</v>
      </c>
      <c r="AB40" s="756">
        <f>P40+R40+T40+V40+X40+Z40</f>
        <v>23</v>
      </c>
      <c r="AC40" s="756">
        <f>SUM(AA40:AB40)</f>
        <v>45</v>
      </c>
      <c r="AD40" s="744">
        <v>0</v>
      </c>
      <c r="AE40" s="744">
        <v>0</v>
      </c>
      <c r="AF40" s="744">
        <v>0</v>
      </c>
      <c r="AG40" s="744">
        <v>0</v>
      </c>
      <c r="AH40" s="744">
        <v>0</v>
      </c>
      <c r="AI40" s="744">
        <v>0</v>
      </c>
      <c r="AJ40" s="756">
        <v>0</v>
      </c>
      <c r="AK40" s="756">
        <v>0</v>
      </c>
      <c r="AL40" s="756">
        <f>SUM(AJ40:AK40)</f>
        <v>0</v>
      </c>
      <c r="AM40" s="671">
        <v>0</v>
      </c>
      <c r="AN40" s="671">
        <v>0</v>
      </c>
      <c r="AO40" s="671">
        <v>0</v>
      </c>
      <c r="AP40" s="671">
        <v>0</v>
      </c>
      <c r="AQ40" s="671">
        <v>0</v>
      </c>
      <c r="AR40" s="671">
        <v>0</v>
      </c>
      <c r="AS40" s="756">
        <v>0</v>
      </c>
      <c r="AT40" s="756">
        <v>0</v>
      </c>
      <c r="AU40" s="756">
        <v>0</v>
      </c>
      <c r="AV40" s="756">
        <f t="shared" si="0"/>
        <v>32</v>
      </c>
      <c r="AW40" s="756">
        <f t="shared" si="1"/>
        <v>32</v>
      </c>
      <c r="AX40" s="756">
        <f t="shared" si="2"/>
        <v>64</v>
      </c>
      <c r="AY40" s="744">
        <v>0</v>
      </c>
      <c r="AZ40" s="744">
        <v>6</v>
      </c>
      <c r="BA40" s="744">
        <v>0</v>
      </c>
      <c r="BB40" s="744">
        <v>0</v>
      </c>
      <c r="BC40" s="662">
        <f t="shared" ref="BC40:BD42" si="8">AY40+BA40</f>
        <v>0</v>
      </c>
      <c r="BD40" s="662">
        <f t="shared" si="8"/>
        <v>6</v>
      </c>
      <c r="BE40" s="662">
        <f>SUM(BC40:BD40)</f>
        <v>6</v>
      </c>
      <c r="BF40" s="662" t="s">
        <v>772</v>
      </c>
      <c r="BG40" s="621" t="s">
        <v>723</v>
      </c>
    </row>
    <row r="41" spans="1:59" ht="21.75" customHeight="1">
      <c r="A41" s="662">
        <v>36</v>
      </c>
      <c r="B41" s="784" t="s">
        <v>261</v>
      </c>
      <c r="C41" s="784" t="s">
        <v>741</v>
      </c>
      <c r="D41" s="785">
        <v>5</v>
      </c>
      <c r="E41" s="786" t="s">
        <v>742</v>
      </c>
      <c r="F41" s="784" t="s">
        <v>739</v>
      </c>
      <c r="G41" s="784" t="s">
        <v>740</v>
      </c>
      <c r="H41" s="787" t="s">
        <v>743</v>
      </c>
      <c r="I41" s="662">
        <v>10</v>
      </c>
      <c r="J41" s="662">
        <v>14</v>
      </c>
      <c r="K41" s="662">
        <f>SUM(I41:J41)</f>
        <v>24</v>
      </c>
      <c r="L41" s="744">
        <v>22</v>
      </c>
      <c r="M41" s="744">
        <v>17</v>
      </c>
      <c r="N41" s="662">
        <f>SUM(L41:M41)</f>
        <v>39</v>
      </c>
      <c r="O41" s="744">
        <v>6</v>
      </c>
      <c r="P41" s="744">
        <v>12</v>
      </c>
      <c r="Q41" s="744">
        <v>17</v>
      </c>
      <c r="R41" s="744">
        <v>5</v>
      </c>
      <c r="S41" s="744">
        <v>11</v>
      </c>
      <c r="T41" s="744">
        <v>6</v>
      </c>
      <c r="U41" s="744">
        <v>8</v>
      </c>
      <c r="V41" s="744">
        <v>12</v>
      </c>
      <c r="W41" s="744">
        <v>9</v>
      </c>
      <c r="X41" s="744">
        <v>11</v>
      </c>
      <c r="Y41" s="744">
        <v>12</v>
      </c>
      <c r="Z41" s="744">
        <v>8</v>
      </c>
      <c r="AA41" s="756">
        <f>Y41+W41+U41+S41+Q41+O41</f>
        <v>63</v>
      </c>
      <c r="AB41" s="756">
        <f>P41+R41+T41+V41+X41+Z41</f>
        <v>54</v>
      </c>
      <c r="AC41" s="756">
        <f>SUM(AA41:AB41)</f>
        <v>117</v>
      </c>
      <c r="AD41" s="744">
        <v>5</v>
      </c>
      <c r="AE41" s="744">
        <v>3</v>
      </c>
      <c r="AF41" s="744">
        <v>12</v>
      </c>
      <c r="AG41" s="744">
        <v>3</v>
      </c>
      <c r="AH41" s="744">
        <v>7</v>
      </c>
      <c r="AI41" s="744">
        <v>0</v>
      </c>
      <c r="AJ41" s="756">
        <f>AH41+AF41+AD41</f>
        <v>24</v>
      </c>
      <c r="AK41" s="756">
        <f>AI41+AG41+AE41</f>
        <v>6</v>
      </c>
      <c r="AL41" s="756">
        <f>SUM(AJ41:AK41)</f>
        <v>30</v>
      </c>
      <c r="AM41" s="671">
        <v>0</v>
      </c>
      <c r="AN41" s="671">
        <v>0</v>
      </c>
      <c r="AO41" s="671">
        <v>0</v>
      </c>
      <c r="AP41" s="671">
        <v>0</v>
      </c>
      <c r="AQ41" s="671">
        <v>0</v>
      </c>
      <c r="AR41" s="671">
        <v>0</v>
      </c>
      <c r="AS41" s="756">
        <v>0</v>
      </c>
      <c r="AT41" s="756">
        <v>0</v>
      </c>
      <c r="AU41" s="756">
        <v>0</v>
      </c>
      <c r="AV41" s="756">
        <f t="shared" si="0"/>
        <v>119</v>
      </c>
      <c r="AW41" s="756">
        <f t="shared" si="1"/>
        <v>91</v>
      </c>
      <c r="AX41" s="756">
        <f t="shared" si="2"/>
        <v>210</v>
      </c>
      <c r="AY41" s="744">
        <v>2</v>
      </c>
      <c r="AZ41" s="744">
        <v>7</v>
      </c>
      <c r="BA41" s="744">
        <v>2</v>
      </c>
      <c r="BB41" s="744">
        <v>3</v>
      </c>
      <c r="BC41" s="662">
        <f t="shared" si="8"/>
        <v>4</v>
      </c>
      <c r="BD41" s="662">
        <f t="shared" si="8"/>
        <v>10</v>
      </c>
      <c r="BE41" s="662">
        <f>SUM(BC41:BD41)</f>
        <v>14</v>
      </c>
      <c r="BF41" s="662" t="s">
        <v>772</v>
      </c>
      <c r="BG41" s="621" t="s">
        <v>723</v>
      </c>
    </row>
    <row r="42" spans="1:59" ht="21.75" customHeight="1">
      <c r="A42" s="662">
        <v>37</v>
      </c>
      <c r="B42" s="779" t="s">
        <v>261</v>
      </c>
      <c r="C42" s="779" t="s">
        <v>744</v>
      </c>
      <c r="D42" s="780">
        <v>8</v>
      </c>
      <c r="E42" s="781" t="s">
        <v>745</v>
      </c>
      <c r="F42" s="779" t="s">
        <v>739</v>
      </c>
      <c r="G42" s="779" t="s">
        <v>740</v>
      </c>
      <c r="H42" s="779" t="s">
        <v>476</v>
      </c>
      <c r="I42" s="662">
        <v>0</v>
      </c>
      <c r="J42" s="662">
        <v>0</v>
      </c>
      <c r="K42" s="662">
        <v>0</v>
      </c>
      <c r="L42" s="744">
        <v>49</v>
      </c>
      <c r="M42" s="744">
        <v>47</v>
      </c>
      <c r="N42" s="662">
        <f>SUM(L42:M42)</f>
        <v>96</v>
      </c>
      <c r="O42" s="744">
        <v>29</v>
      </c>
      <c r="P42" s="744">
        <v>26</v>
      </c>
      <c r="Q42" s="744">
        <v>15</v>
      </c>
      <c r="R42" s="744">
        <v>21</v>
      </c>
      <c r="S42" s="744">
        <v>18</v>
      </c>
      <c r="T42" s="744">
        <v>28</v>
      </c>
      <c r="U42" s="744">
        <v>20</v>
      </c>
      <c r="V42" s="744">
        <v>25</v>
      </c>
      <c r="W42" s="744">
        <v>22</v>
      </c>
      <c r="X42" s="744">
        <v>29</v>
      </c>
      <c r="Y42" s="744">
        <v>17</v>
      </c>
      <c r="Z42" s="744">
        <v>27</v>
      </c>
      <c r="AA42" s="756">
        <f>Y42+W42+U42+S42+Q42+O42</f>
        <v>121</v>
      </c>
      <c r="AB42" s="756">
        <f>P42+R42+T42+V42+X42+Z42</f>
        <v>156</v>
      </c>
      <c r="AC42" s="756">
        <f>SUM(AA42:AB42)</f>
        <v>277</v>
      </c>
      <c r="AD42" s="744">
        <v>20</v>
      </c>
      <c r="AE42" s="744">
        <v>12</v>
      </c>
      <c r="AF42" s="744">
        <v>25</v>
      </c>
      <c r="AG42" s="744">
        <v>13</v>
      </c>
      <c r="AH42" s="744">
        <v>9</v>
      </c>
      <c r="AI42" s="744">
        <v>19</v>
      </c>
      <c r="AJ42" s="756">
        <f>AH42+AF42+AD42</f>
        <v>54</v>
      </c>
      <c r="AK42" s="756">
        <f>AI42+AG42+AE42</f>
        <v>44</v>
      </c>
      <c r="AL42" s="756">
        <f>SUM(AJ42:AK42)</f>
        <v>98</v>
      </c>
      <c r="AM42" s="671">
        <v>0</v>
      </c>
      <c r="AN42" s="671">
        <v>0</v>
      </c>
      <c r="AO42" s="671">
        <v>0</v>
      </c>
      <c r="AP42" s="671">
        <v>0</v>
      </c>
      <c r="AQ42" s="671">
        <v>0</v>
      </c>
      <c r="AR42" s="671">
        <v>0</v>
      </c>
      <c r="AS42" s="756">
        <v>0</v>
      </c>
      <c r="AT42" s="756">
        <v>0</v>
      </c>
      <c r="AU42" s="756">
        <v>0</v>
      </c>
      <c r="AV42" s="756">
        <f t="shared" si="0"/>
        <v>224</v>
      </c>
      <c r="AW42" s="756">
        <f t="shared" si="1"/>
        <v>247</v>
      </c>
      <c r="AX42" s="756">
        <f t="shared" si="2"/>
        <v>471</v>
      </c>
      <c r="AY42" s="744">
        <v>3</v>
      </c>
      <c r="AZ42" s="744">
        <v>9</v>
      </c>
      <c r="BA42" s="744">
        <v>0</v>
      </c>
      <c r="BB42" s="744">
        <v>6</v>
      </c>
      <c r="BC42" s="662">
        <f t="shared" si="8"/>
        <v>3</v>
      </c>
      <c r="BD42" s="662">
        <f t="shared" si="8"/>
        <v>15</v>
      </c>
      <c r="BE42" s="662">
        <f>SUM(BC42:BD42)</f>
        <v>18</v>
      </c>
      <c r="BF42" s="662" t="s">
        <v>772</v>
      </c>
      <c r="BG42" s="621" t="s">
        <v>723</v>
      </c>
    </row>
    <row r="43" spans="1:59" ht="21.75" customHeight="1">
      <c r="A43" s="662">
        <v>38</v>
      </c>
      <c r="B43" s="663" t="s">
        <v>261</v>
      </c>
      <c r="C43" s="663" t="s">
        <v>383</v>
      </c>
      <c r="D43" s="662">
        <v>1</v>
      </c>
      <c r="E43" s="745" t="s">
        <v>384</v>
      </c>
      <c r="F43" s="663" t="s">
        <v>739</v>
      </c>
      <c r="G43" s="663" t="s">
        <v>746</v>
      </c>
      <c r="H43" s="663" t="s">
        <v>770</v>
      </c>
      <c r="I43" s="662">
        <v>0</v>
      </c>
      <c r="J43" s="662">
        <v>0</v>
      </c>
      <c r="K43" s="662">
        <v>0</v>
      </c>
      <c r="L43" s="662">
        <v>9</v>
      </c>
      <c r="M43" s="662">
        <v>5</v>
      </c>
      <c r="N43" s="662">
        <v>14</v>
      </c>
      <c r="O43" s="671">
        <v>2</v>
      </c>
      <c r="P43" s="671">
        <v>1</v>
      </c>
      <c r="Q43" s="671">
        <v>3</v>
      </c>
      <c r="R43" s="671">
        <v>2</v>
      </c>
      <c r="S43" s="671">
        <v>2</v>
      </c>
      <c r="T43" s="671">
        <v>3</v>
      </c>
      <c r="U43" s="671">
        <v>6</v>
      </c>
      <c r="V43" s="671">
        <v>2</v>
      </c>
      <c r="W43" s="671">
        <v>7</v>
      </c>
      <c r="X43" s="671">
        <v>7</v>
      </c>
      <c r="Y43" s="671">
        <v>6</v>
      </c>
      <c r="Z43" s="671">
        <v>5</v>
      </c>
      <c r="AA43" s="756">
        <f>SUM(Y43,W43,U43,S43,Q43,O43)</f>
        <v>26</v>
      </c>
      <c r="AB43" s="756">
        <f>SUM(Z43,X43,V43,T43,R43,P43)</f>
        <v>20</v>
      </c>
      <c r="AC43" s="756">
        <v>46</v>
      </c>
      <c r="AD43" s="662">
        <v>0</v>
      </c>
      <c r="AE43" s="662">
        <v>0</v>
      </c>
      <c r="AF43" s="662">
        <v>0</v>
      </c>
      <c r="AG43" s="662">
        <v>0</v>
      </c>
      <c r="AH43" s="662">
        <v>0</v>
      </c>
      <c r="AI43" s="662">
        <v>0</v>
      </c>
      <c r="AJ43" s="756">
        <v>0</v>
      </c>
      <c r="AK43" s="756">
        <v>0</v>
      </c>
      <c r="AL43" s="756">
        <v>0</v>
      </c>
      <c r="AM43" s="662"/>
      <c r="AN43" s="662"/>
      <c r="AO43" s="662"/>
      <c r="AP43" s="662"/>
      <c r="AQ43" s="662"/>
      <c r="AR43" s="662"/>
      <c r="AS43" s="756"/>
      <c r="AT43" s="756"/>
      <c r="AU43" s="756"/>
      <c r="AV43" s="756">
        <f t="shared" si="0"/>
        <v>35</v>
      </c>
      <c r="AW43" s="756">
        <f t="shared" si="1"/>
        <v>25</v>
      </c>
      <c r="AX43" s="756">
        <f t="shared" si="2"/>
        <v>60</v>
      </c>
      <c r="AY43" s="671">
        <v>1</v>
      </c>
      <c r="AZ43" s="671">
        <v>6</v>
      </c>
      <c r="BA43" s="662">
        <f>-BB43</f>
        <v>0</v>
      </c>
      <c r="BB43" s="662">
        <v>0</v>
      </c>
      <c r="BC43" s="662">
        <v>0</v>
      </c>
      <c r="BD43" s="662">
        <v>0</v>
      </c>
      <c r="BE43" s="662">
        <v>7</v>
      </c>
      <c r="BF43" s="662" t="s">
        <v>772</v>
      </c>
    </row>
    <row r="44" spans="1:59" ht="21.75" customHeight="1">
      <c r="A44" s="662">
        <v>39</v>
      </c>
      <c r="B44" s="779" t="s">
        <v>261</v>
      </c>
      <c r="C44" s="779" t="s">
        <v>747</v>
      </c>
      <c r="D44" s="780">
        <v>6</v>
      </c>
      <c r="E44" s="781" t="s">
        <v>739</v>
      </c>
      <c r="F44" s="779" t="s">
        <v>739</v>
      </c>
      <c r="G44" s="779" t="s">
        <v>746</v>
      </c>
      <c r="H44" s="779" t="s">
        <v>476</v>
      </c>
      <c r="I44" s="662">
        <v>17</v>
      </c>
      <c r="J44" s="662">
        <v>28</v>
      </c>
      <c r="K44" s="662">
        <v>45</v>
      </c>
      <c r="L44" s="662">
        <v>75</v>
      </c>
      <c r="M44" s="662">
        <v>71</v>
      </c>
      <c r="N44" s="662">
        <v>146</v>
      </c>
      <c r="O44" s="671">
        <v>36</v>
      </c>
      <c r="P44" s="671">
        <v>48</v>
      </c>
      <c r="Q44" s="671">
        <v>22</v>
      </c>
      <c r="R44" s="671">
        <v>24</v>
      </c>
      <c r="S44" s="671">
        <v>21</v>
      </c>
      <c r="T44" s="671">
        <v>29</v>
      </c>
      <c r="U44" s="671">
        <v>27</v>
      </c>
      <c r="V44" s="671">
        <v>28</v>
      </c>
      <c r="W44" s="671">
        <v>24</v>
      </c>
      <c r="X44" s="671">
        <v>28</v>
      </c>
      <c r="Y44" s="671">
        <v>28</v>
      </c>
      <c r="Z44" s="671">
        <v>37</v>
      </c>
      <c r="AA44" s="756">
        <v>158</v>
      </c>
      <c r="AB44" s="756">
        <v>194</v>
      </c>
      <c r="AC44" s="756">
        <v>352</v>
      </c>
      <c r="AD44" s="671">
        <v>20</v>
      </c>
      <c r="AE44" s="671">
        <v>27</v>
      </c>
      <c r="AF44" s="671">
        <v>20</v>
      </c>
      <c r="AG44" s="671">
        <v>19</v>
      </c>
      <c r="AH44" s="671">
        <v>14</v>
      </c>
      <c r="AI44" s="671">
        <v>12</v>
      </c>
      <c r="AJ44" s="756">
        <v>54</v>
      </c>
      <c r="AK44" s="756">
        <v>58</v>
      </c>
      <c r="AL44" s="756">
        <v>112</v>
      </c>
      <c r="AM44" s="662"/>
      <c r="AN44" s="662"/>
      <c r="AO44" s="662"/>
      <c r="AP44" s="662"/>
      <c r="AQ44" s="662"/>
      <c r="AR44" s="662"/>
      <c r="AS44" s="756"/>
      <c r="AT44" s="756"/>
      <c r="AU44" s="756"/>
      <c r="AV44" s="756">
        <f t="shared" si="0"/>
        <v>304</v>
      </c>
      <c r="AW44" s="756">
        <f t="shared" si="1"/>
        <v>351</v>
      </c>
      <c r="AX44" s="756">
        <f t="shared" si="2"/>
        <v>655</v>
      </c>
      <c r="AY44" s="671">
        <v>4</v>
      </c>
      <c r="AZ44" s="671">
        <v>14</v>
      </c>
      <c r="BA44" s="662">
        <v>6</v>
      </c>
      <c r="BB44" s="662">
        <v>14</v>
      </c>
      <c r="BC44" s="662">
        <v>10</v>
      </c>
      <c r="BD44" s="662">
        <v>28</v>
      </c>
      <c r="BE44" s="662">
        <v>38</v>
      </c>
      <c r="BF44" s="662" t="s">
        <v>772</v>
      </c>
      <c r="BG44" s="624" t="s">
        <v>725</v>
      </c>
    </row>
    <row r="45" spans="1:59" ht="21.75" customHeight="1">
      <c r="A45" s="662">
        <v>40</v>
      </c>
      <c r="B45" s="779" t="s">
        <v>261</v>
      </c>
      <c r="C45" s="779" t="s">
        <v>748</v>
      </c>
      <c r="D45" s="780">
        <v>1</v>
      </c>
      <c r="E45" s="781" t="s">
        <v>749</v>
      </c>
      <c r="F45" s="779" t="s">
        <v>750</v>
      </c>
      <c r="G45" s="779" t="s">
        <v>751</v>
      </c>
      <c r="H45" s="779" t="s">
        <v>476</v>
      </c>
      <c r="I45" s="662">
        <v>0</v>
      </c>
      <c r="J45" s="662">
        <v>0</v>
      </c>
      <c r="K45" s="662">
        <f t="shared" ref="K45:K48" si="9">SUM(I45:J45)</f>
        <v>0</v>
      </c>
      <c r="L45" s="662">
        <v>12</v>
      </c>
      <c r="M45" s="662">
        <v>8</v>
      </c>
      <c r="N45" s="662">
        <f>SUM(L45:M45)</f>
        <v>20</v>
      </c>
      <c r="O45" s="662">
        <v>5</v>
      </c>
      <c r="P45" s="662">
        <v>6</v>
      </c>
      <c r="Q45" s="662">
        <v>1</v>
      </c>
      <c r="R45" s="662">
        <v>2</v>
      </c>
      <c r="S45" s="662">
        <v>4</v>
      </c>
      <c r="T45" s="662">
        <v>2</v>
      </c>
      <c r="U45" s="662">
        <v>2</v>
      </c>
      <c r="V45" s="662">
        <v>3</v>
      </c>
      <c r="W45" s="662">
        <v>8</v>
      </c>
      <c r="X45" s="662">
        <v>6</v>
      </c>
      <c r="Y45" s="662">
        <v>4</v>
      </c>
      <c r="Z45" s="662">
        <v>9</v>
      </c>
      <c r="AA45" s="756">
        <v>24</v>
      </c>
      <c r="AB45" s="756">
        <v>28</v>
      </c>
      <c r="AC45" s="756">
        <f>SUM(AA45:AB45)</f>
        <v>52</v>
      </c>
      <c r="AD45" s="662">
        <v>7</v>
      </c>
      <c r="AE45" s="662">
        <v>8</v>
      </c>
      <c r="AF45" s="662">
        <v>5</v>
      </c>
      <c r="AG45" s="662">
        <v>5</v>
      </c>
      <c r="AH45" s="662">
        <v>13</v>
      </c>
      <c r="AI45" s="662">
        <v>6</v>
      </c>
      <c r="AJ45" s="756">
        <v>25</v>
      </c>
      <c r="AK45" s="756">
        <v>19</v>
      </c>
      <c r="AL45" s="756">
        <f>SUM(AJ45:AK45)</f>
        <v>44</v>
      </c>
      <c r="AM45" s="662">
        <v>0</v>
      </c>
      <c r="AN45" s="662">
        <v>0</v>
      </c>
      <c r="AO45" s="662">
        <v>0</v>
      </c>
      <c r="AP45" s="662">
        <v>0</v>
      </c>
      <c r="AQ45" s="662">
        <v>0</v>
      </c>
      <c r="AR45" s="662">
        <v>0</v>
      </c>
      <c r="AS45" s="756">
        <v>0</v>
      </c>
      <c r="AT45" s="756">
        <v>0</v>
      </c>
      <c r="AU45" s="756">
        <v>0</v>
      </c>
      <c r="AV45" s="756">
        <f t="shared" si="0"/>
        <v>61</v>
      </c>
      <c r="AW45" s="756">
        <f t="shared" si="1"/>
        <v>55</v>
      </c>
      <c r="AX45" s="756">
        <f t="shared" si="2"/>
        <v>116</v>
      </c>
      <c r="AY45" s="662">
        <v>3</v>
      </c>
      <c r="AZ45" s="662">
        <v>6</v>
      </c>
      <c r="BA45" s="662">
        <v>3</v>
      </c>
      <c r="BB45" s="662">
        <v>3</v>
      </c>
      <c r="BC45" s="662">
        <v>6</v>
      </c>
      <c r="BD45" s="662">
        <v>9</v>
      </c>
      <c r="BE45" s="662">
        <f>SUM(BC45:BD45)</f>
        <v>15</v>
      </c>
      <c r="BF45" s="662" t="s">
        <v>772</v>
      </c>
    </row>
    <row r="46" spans="1:59" ht="21.75" customHeight="1">
      <c r="A46" s="662">
        <v>41</v>
      </c>
      <c r="B46" s="663" t="s">
        <v>261</v>
      </c>
      <c r="C46" s="663" t="s">
        <v>752</v>
      </c>
      <c r="D46" s="662">
        <v>3</v>
      </c>
      <c r="E46" s="745" t="s">
        <v>753</v>
      </c>
      <c r="F46" s="663" t="s">
        <v>750</v>
      </c>
      <c r="G46" s="663" t="s">
        <v>751</v>
      </c>
      <c r="H46" s="663" t="s">
        <v>770</v>
      </c>
      <c r="I46" s="662">
        <v>0</v>
      </c>
      <c r="J46" s="662">
        <v>0</v>
      </c>
      <c r="K46" s="662">
        <f t="shared" si="9"/>
        <v>0</v>
      </c>
      <c r="L46" s="662">
        <v>12</v>
      </c>
      <c r="M46" s="662">
        <v>10</v>
      </c>
      <c r="N46" s="662">
        <f>SUM(L46:M46)</f>
        <v>22</v>
      </c>
      <c r="O46" s="662">
        <v>14</v>
      </c>
      <c r="P46" s="662">
        <v>8</v>
      </c>
      <c r="Q46" s="662">
        <v>3</v>
      </c>
      <c r="R46" s="662">
        <v>4</v>
      </c>
      <c r="S46" s="662">
        <v>1</v>
      </c>
      <c r="T46" s="662">
        <v>3</v>
      </c>
      <c r="U46" s="662">
        <v>1</v>
      </c>
      <c r="V46" s="662">
        <v>2</v>
      </c>
      <c r="W46" s="662">
        <v>1</v>
      </c>
      <c r="X46" s="662">
        <v>5</v>
      </c>
      <c r="Y46" s="662">
        <v>0</v>
      </c>
      <c r="Z46" s="662">
        <v>6</v>
      </c>
      <c r="AA46" s="756">
        <v>20</v>
      </c>
      <c r="AB46" s="756">
        <v>28</v>
      </c>
      <c r="AC46" s="756">
        <f>SUM(AA46:AB46)</f>
        <v>48</v>
      </c>
      <c r="AD46" s="662">
        <v>0</v>
      </c>
      <c r="AE46" s="662">
        <v>0</v>
      </c>
      <c r="AF46" s="662">
        <v>0</v>
      </c>
      <c r="AG46" s="662">
        <v>0</v>
      </c>
      <c r="AH46" s="662">
        <v>0</v>
      </c>
      <c r="AI46" s="662">
        <v>0</v>
      </c>
      <c r="AJ46" s="756">
        <v>0</v>
      </c>
      <c r="AK46" s="756">
        <v>0</v>
      </c>
      <c r="AL46" s="756">
        <v>0</v>
      </c>
      <c r="AM46" s="662">
        <v>0</v>
      </c>
      <c r="AN46" s="662">
        <v>0</v>
      </c>
      <c r="AO46" s="662">
        <v>0</v>
      </c>
      <c r="AP46" s="662">
        <v>0</v>
      </c>
      <c r="AQ46" s="662">
        <v>0</v>
      </c>
      <c r="AR46" s="662">
        <v>0</v>
      </c>
      <c r="AS46" s="756">
        <v>0</v>
      </c>
      <c r="AT46" s="756">
        <v>0</v>
      </c>
      <c r="AU46" s="756">
        <v>0</v>
      </c>
      <c r="AV46" s="756">
        <f t="shared" si="0"/>
        <v>32</v>
      </c>
      <c r="AW46" s="756">
        <f t="shared" si="1"/>
        <v>38</v>
      </c>
      <c r="AX46" s="756">
        <f t="shared" si="2"/>
        <v>70</v>
      </c>
      <c r="AY46" s="662">
        <v>1</v>
      </c>
      <c r="AZ46" s="662">
        <v>5</v>
      </c>
      <c r="BA46" s="662">
        <v>0</v>
      </c>
      <c r="BB46" s="662">
        <v>0</v>
      </c>
      <c r="BC46" s="662">
        <v>1</v>
      </c>
      <c r="BD46" s="662">
        <v>5</v>
      </c>
      <c r="BE46" s="662">
        <f>SUM(BC46:BD46)</f>
        <v>6</v>
      </c>
      <c r="BF46" s="662" t="s">
        <v>772</v>
      </c>
    </row>
    <row r="47" spans="1:59" ht="21.75" customHeight="1">
      <c r="A47" s="662">
        <v>42</v>
      </c>
      <c r="B47" s="663" t="s">
        <v>261</v>
      </c>
      <c r="C47" s="663" t="s">
        <v>754</v>
      </c>
      <c r="D47" s="662">
        <v>4</v>
      </c>
      <c r="E47" s="745" t="s">
        <v>755</v>
      </c>
      <c r="F47" s="663" t="s">
        <v>750</v>
      </c>
      <c r="G47" s="663" t="s">
        <v>751</v>
      </c>
      <c r="H47" s="663" t="s">
        <v>770</v>
      </c>
      <c r="I47" s="662">
        <v>0</v>
      </c>
      <c r="J47" s="662">
        <v>0</v>
      </c>
      <c r="K47" s="662">
        <f t="shared" si="9"/>
        <v>0</v>
      </c>
      <c r="L47" s="662">
        <v>13</v>
      </c>
      <c r="M47" s="662">
        <v>10</v>
      </c>
      <c r="N47" s="662">
        <f>SUM(L47:M47)</f>
        <v>23</v>
      </c>
      <c r="O47" s="662">
        <v>9</v>
      </c>
      <c r="P47" s="662">
        <v>4</v>
      </c>
      <c r="Q47" s="662">
        <v>10</v>
      </c>
      <c r="R47" s="662">
        <v>11</v>
      </c>
      <c r="S47" s="662">
        <v>14</v>
      </c>
      <c r="T47" s="662">
        <v>12</v>
      </c>
      <c r="U47" s="662">
        <v>14</v>
      </c>
      <c r="V47" s="662">
        <v>11</v>
      </c>
      <c r="W47" s="662">
        <v>9</v>
      </c>
      <c r="X47" s="662">
        <v>11</v>
      </c>
      <c r="Y47" s="662">
        <v>11</v>
      </c>
      <c r="Z47" s="662">
        <v>9</v>
      </c>
      <c r="AA47" s="756">
        <v>67</v>
      </c>
      <c r="AB47" s="756">
        <v>58</v>
      </c>
      <c r="AC47" s="756">
        <f>SUM(AA47:AB47)</f>
        <v>125</v>
      </c>
      <c r="AD47" s="662">
        <v>0</v>
      </c>
      <c r="AE47" s="662">
        <v>0</v>
      </c>
      <c r="AF47" s="662">
        <v>0</v>
      </c>
      <c r="AG47" s="662">
        <v>0</v>
      </c>
      <c r="AH47" s="662">
        <v>0</v>
      </c>
      <c r="AI47" s="662">
        <v>0</v>
      </c>
      <c r="AJ47" s="756">
        <v>0</v>
      </c>
      <c r="AK47" s="756">
        <v>0</v>
      </c>
      <c r="AL47" s="756">
        <v>0</v>
      </c>
      <c r="AM47" s="662">
        <v>0</v>
      </c>
      <c r="AN47" s="662">
        <v>0</v>
      </c>
      <c r="AO47" s="662">
        <v>0</v>
      </c>
      <c r="AP47" s="662">
        <v>0</v>
      </c>
      <c r="AQ47" s="662">
        <v>0</v>
      </c>
      <c r="AR47" s="662">
        <v>0</v>
      </c>
      <c r="AS47" s="756">
        <v>0</v>
      </c>
      <c r="AT47" s="756">
        <v>0</v>
      </c>
      <c r="AU47" s="756">
        <v>0</v>
      </c>
      <c r="AV47" s="756">
        <f t="shared" si="0"/>
        <v>80</v>
      </c>
      <c r="AW47" s="756">
        <f t="shared" si="1"/>
        <v>68</v>
      </c>
      <c r="AX47" s="756">
        <f t="shared" si="2"/>
        <v>148</v>
      </c>
      <c r="AY47" s="662">
        <v>5</v>
      </c>
      <c r="AZ47" s="662">
        <v>6</v>
      </c>
      <c r="BA47" s="662">
        <v>0</v>
      </c>
      <c r="BB47" s="662">
        <v>0</v>
      </c>
      <c r="BC47" s="662">
        <v>5</v>
      </c>
      <c r="BD47" s="662">
        <v>6</v>
      </c>
      <c r="BE47" s="662">
        <f>SUM(BC47:BD47)</f>
        <v>11</v>
      </c>
      <c r="BF47" s="662" t="s">
        <v>772</v>
      </c>
    </row>
    <row r="48" spans="1:59" ht="21.75" customHeight="1">
      <c r="A48" s="662">
        <v>43</v>
      </c>
      <c r="B48" s="663" t="s">
        <v>261</v>
      </c>
      <c r="C48" s="663" t="s">
        <v>756</v>
      </c>
      <c r="D48" s="662">
        <v>8</v>
      </c>
      <c r="E48" s="745" t="s">
        <v>756</v>
      </c>
      <c r="F48" s="663" t="s">
        <v>750</v>
      </c>
      <c r="G48" s="663" t="s">
        <v>751</v>
      </c>
      <c r="H48" s="663" t="s">
        <v>770</v>
      </c>
      <c r="I48" s="662">
        <v>0</v>
      </c>
      <c r="J48" s="662">
        <v>0</v>
      </c>
      <c r="K48" s="662">
        <f t="shared" si="9"/>
        <v>0</v>
      </c>
      <c r="L48" s="662">
        <v>86</v>
      </c>
      <c r="M48" s="662">
        <v>94</v>
      </c>
      <c r="N48" s="662">
        <f>SUM(L48:M48)</f>
        <v>180</v>
      </c>
      <c r="O48" s="662">
        <v>52</v>
      </c>
      <c r="P48" s="662">
        <v>63</v>
      </c>
      <c r="Q48" s="662">
        <v>49</v>
      </c>
      <c r="R48" s="662">
        <v>38</v>
      </c>
      <c r="S48" s="662">
        <v>48</v>
      </c>
      <c r="T48" s="662">
        <v>60</v>
      </c>
      <c r="U48" s="662">
        <v>46</v>
      </c>
      <c r="V48" s="662">
        <v>58</v>
      </c>
      <c r="W48" s="662">
        <v>44</v>
      </c>
      <c r="X48" s="662">
        <v>58</v>
      </c>
      <c r="Y48" s="662">
        <v>48</v>
      </c>
      <c r="Z48" s="662">
        <v>54</v>
      </c>
      <c r="AA48" s="756">
        <v>287</v>
      </c>
      <c r="AB48" s="756">
        <v>331</v>
      </c>
      <c r="AC48" s="756">
        <f>SUM(AA48:AB48)</f>
        <v>618</v>
      </c>
      <c r="AD48" s="662">
        <v>0</v>
      </c>
      <c r="AE48" s="662">
        <v>0</v>
      </c>
      <c r="AF48" s="662">
        <v>0</v>
      </c>
      <c r="AG48" s="662">
        <v>0</v>
      </c>
      <c r="AH48" s="662">
        <v>0</v>
      </c>
      <c r="AI48" s="662">
        <v>0</v>
      </c>
      <c r="AJ48" s="756">
        <v>0</v>
      </c>
      <c r="AK48" s="756">
        <v>0</v>
      </c>
      <c r="AL48" s="756">
        <v>0</v>
      </c>
      <c r="AM48" s="662">
        <v>0</v>
      </c>
      <c r="AN48" s="662">
        <v>0</v>
      </c>
      <c r="AO48" s="662">
        <v>0</v>
      </c>
      <c r="AP48" s="662">
        <v>0</v>
      </c>
      <c r="AQ48" s="662">
        <v>0</v>
      </c>
      <c r="AR48" s="662">
        <v>0</v>
      </c>
      <c r="AS48" s="756">
        <v>0</v>
      </c>
      <c r="AT48" s="756">
        <v>0</v>
      </c>
      <c r="AU48" s="756">
        <v>0</v>
      </c>
      <c r="AV48" s="759">
        <f t="shared" si="0"/>
        <v>373</v>
      </c>
      <c r="AW48" s="759">
        <f t="shared" si="1"/>
        <v>425</v>
      </c>
      <c r="AX48" s="759">
        <f t="shared" si="2"/>
        <v>798</v>
      </c>
      <c r="AY48" s="662">
        <v>20</v>
      </c>
      <c r="AZ48" s="662">
        <v>18</v>
      </c>
      <c r="BA48" s="662">
        <v>0</v>
      </c>
      <c r="BB48" s="662">
        <v>0</v>
      </c>
      <c r="BC48" s="662">
        <v>20</v>
      </c>
      <c r="BD48" s="662">
        <v>18</v>
      </c>
      <c r="BE48" s="662">
        <f>SUM(BC48:BD48)</f>
        <v>38</v>
      </c>
      <c r="BF48" s="662" t="s">
        <v>772</v>
      </c>
    </row>
    <row r="49" spans="1:58" s="623" customFormat="1" ht="21.75" customHeight="1">
      <c r="A49" s="645"/>
      <c r="B49" s="646"/>
      <c r="C49" s="646"/>
      <c r="D49" s="646"/>
      <c r="E49" s="646"/>
      <c r="F49" s="646"/>
      <c r="G49" s="646"/>
      <c r="H49" s="647" t="s">
        <v>151</v>
      </c>
      <c r="I49" s="655">
        <f t="shared" ref="I49:AN49" si="10">SUM(I6:I48)</f>
        <v>91</v>
      </c>
      <c r="J49" s="655">
        <f t="shared" si="10"/>
        <v>96</v>
      </c>
      <c r="K49" s="655">
        <f t="shared" si="10"/>
        <v>187</v>
      </c>
      <c r="L49" s="655">
        <f t="shared" si="10"/>
        <v>1065</v>
      </c>
      <c r="M49" s="655">
        <f t="shared" si="10"/>
        <v>1017</v>
      </c>
      <c r="N49" s="655">
        <f t="shared" si="10"/>
        <v>2084</v>
      </c>
      <c r="O49" s="655">
        <f t="shared" si="10"/>
        <v>548</v>
      </c>
      <c r="P49" s="655">
        <f t="shared" si="10"/>
        <v>524</v>
      </c>
      <c r="Q49" s="655">
        <f t="shared" si="10"/>
        <v>526</v>
      </c>
      <c r="R49" s="655">
        <f t="shared" si="10"/>
        <v>460</v>
      </c>
      <c r="S49" s="655">
        <f t="shared" si="10"/>
        <v>505</v>
      </c>
      <c r="T49" s="655">
        <f t="shared" si="10"/>
        <v>492</v>
      </c>
      <c r="U49" s="655">
        <f t="shared" si="10"/>
        <v>529</v>
      </c>
      <c r="V49" s="655">
        <f t="shared" si="10"/>
        <v>514</v>
      </c>
      <c r="W49" s="655">
        <f t="shared" si="10"/>
        <v>523</v>
      </c>
      <c r="X49" s="655">
        <f t="shared" si="10"/>
        <v>486</v>
      </c>
      <c r="Y49" s="655">
        <f t="shared" si="10"/>
        <v>534</v>
      </c>
      <c r="Z49" s="655">
        <f t="shared" si="10"/>
        <v>528</v>
      </c>
      <c r="AA49" s="655">
        <f t="shared" si="10"/>
        <v>3204</v>
      </c>
      <c r="AB49" s="655">
        <f t="shared" si="10"/>
        <v>3046</v>
      </c>
      <c r="AC49" s="655">
        <f t="shared" si="10"/>
        <v>6250</v>
      </c>
      <c r="AD49" s="655">
        <f t="shared" si="10"/>
        <v>486</v>
      </c>
      <c r="AE49" s="655">
        <f t="shared" si="10"/>
        <v>481</v>
      </c>
      <c r="AF49" s="655">
        <f t="shared" si="10"/>
        <v>442</v>
      </c>
      <c r="AG49" s="655">
        <f t="shared" si="10"/>
        <v>435</v>
      </c>
      <c r="AH49" s="655">
        <f t="shared" si="10"/>
        <v>387</v>
      </c>
      <c r="AI49" s="655">
        <f t="shared" si="10"/>
        <v>415</v>
      </c>
      <c r="AJ49" s="655">
        <f t="shared" si="10"/>
        <v>1315</v>
      </c>
      <c r="AK49" s="655">
        <f t="shared" si="10"/>
        <v>1314</v>
      </c>
      <c r="AL49" s="655">
        <f t="shared" si="10"/>
        <v>2629</v>
      </c>
      <c r="AM49" s="655">
        <f t="shared" si="10"/>
        <v>142</v>
      </c>
      <c r="AN49" s="655">
        <f t="shared" si="10"/>
        <v>262</v>
      </c>
      <c r="AO49" s="655">
        <f t="shared" ref="AO49:BB49" si="11">SUM(AO6:AO48)</f>
        <v>144</v>
      </c>
      <c r="AP49" s="655">
        <f t="shared" si="11"/>
        <v>277</v>
      </c>
      <c r="AQ49" s="655">
        <f t="shared" si="11"/>
        <v>135</v>
      </c>
      <c r="AR49" s="655">
        <f t="shared" si="11"/>
        <v>235</v>
      </c>
      <c r="AS49" s="655">
        <f t="shared" si="11"/>
        <v>421</v>
      </c>
      <c r="AT49" s="655">
        <f t="shared" si="11"/>
        <v>774</v>
      </c>
      <c r="AU49" s="655">
        <f t="shared" si="11"/>
        <v>1195</v>
      </c>
      <c r="AV49" s="655">
        <f t="shared" si="11"/>
        <v>6096</v>
      </c>
      <c r="AW49" s="655">
        <f t="shared" si="11"/>
        <v>6247</v>
      </c>
      <c r="AX49" s="655">
        <f t="shared" si="11"/>
        <v>12343</v>
      </c>
      <c r="AY49" s="655">
        <f t="shared" si="11"/>
        <v>111</v>
      </c>
      <c r="AZ49" s="655">
        <f t="shared" si="11"/>
        <v>328</v>
      </c>
      <c r="BA49" s="655">
        <f t="shared" si="11"/>
        <v>105</v>
      </c>
      <c r="BB49" s="655">
        <f t="shared" si="11"/>
        <v>219</v>
      </c>
      <c r="BC49" s="655">
        <f>SUM(AY49+BA49)</f>
        <v>216</v>
      </c>
      <c r="BD49" s="769">
        <f>SUM(AZ49+BB49)</f>
        <v>547</v>
      </c>
      <c r="BE49" s="655">
        <f>SUM(BC49:BD49)</f>
        <v>763</v>
      </c>
      <c r="BF49" s="622"/>
    </row>
    <row r="50" spans="1:58" s="623" customFormat="1" ht="21.75" customHeight="1">
      <c r="A50" s="644"/>
      <c r="B50" s="644"/>
      <c r="C50" s="644"/>
      <c r="D50" s="644"/>
      <c r="E50" s="644"/>
      <c r="F50" s="644"/>
      <c r="G50" s="644"/>
      <c r="H50" s="644"/>
      <c r="I50" s="650"/>
      <c r="J50" s="650"/>
      <c r="K50" s="650"/>
      <c r="L50" s="650"/>
      <c r="M50" s="650"/>
      <c r="N50" s="650"/>
      <c r="O50" s="650"/>
      <c r="P50" s="650"/>
      <c r="Q50" s="650"/>
      <c r="R50" s="650"/>
      <c r="S50" s="650"/>
      <c r="T50" s="650"/>
      <c r="U50" s="650"/>
      <c r="V50" s="650"/>
      <c r="W50" s="650"/>
      <c r="X50" s="650"/>
      <c r="Y50" s="650"/>
      <c r="Z50" s="650"/>
      <c r="AA50" s="650"/>
      <c r="AB50" s="650"/>
      <c r="AC50" s="650"/>
      <c r="AD50" s="650"/>
      <c r="AE50" s="650"/>
      <c r="AF50" s="650"/>
      <c r="AG50" s="650"/>
      <c r="AH50" s="650"/>
      <c r="AI50" s="650"/>
      <c r="AJ50" s="650"/>
      <c r="AK50" s="650"/>
      <c r="AL50" s="650"/>
      <c r="AM50" s="650"/>
      <c r="AN50" s="650"/>
      <c r="AO50" s="650"/>
      <c r="AP50" s="650"/>
      <c r="AQ50" s="650"/>
      <c r="AR50" s="650"/>
      <c r="AS50" s="650"/>
      <c r="AT50" s="650"/>
      <c r="AU50" s="650"/>
      <c r="AV50" s="650"/>
      <c r="AW50" s="650"/>
      <c r="AX50" s="650"/>
      <c r="AY50" s="650"/>
      <c r="AZ50" s="650"/>
      <c r="BA50" s="650"/>
      <c r="BB50" s="650"/>
      <c r="BC50" s="650"/>
      <c r="BD50" s="650"/>
      <c r="BE50" s="650"/>
      <c r="BF50" s="650"/>
    </row>
    <row r="51" spans="1:58" s="623" customFormat="1" ht="21.75" customHeight="1">
      <c r="A51" s="644"/>
      <c r="B51" s="644"/>
      <c r="C51" s="644" t="s">
        <v>774</v>
      </c>
      <c r="D51" s="644"/>
      <c r="E51" s="644"/>
      <c r="F51" s="644"/>
      <c r="G51" s="644"/>
      <c r="H51" s="644"/>
      <c r="I51" s="650"/>
      <c r="J51" s="650"/>
      <c r="K51" s="650"/>
      <c r="L51" s="650"/>
      <c r="M51" s="650"/>
      <c r="N51" s="650"/>
      <c r="O51" s="650"/>
      <c r="P51" s="650"/>
      <c r="Q51" s="650"/>
      <c r="R51" s="650"/>
      <c r="S51" s="650"/>
      <c r="T51" s="650"/>
      <c r="U51" s="650"/>
      <c r="V51" s="650"/>
      <c r="W51" s="650"/>
      <c r="X51" s="650"/>
      <c r="Y51" s="650"/>
      <c r="Z51" s="650"/>
      <c r="AA51" s="650"/>
      <c r="AB51" s="650"/>
      <c r="AC51" s="650"/>
      <c r="AD51" s="650"/>
      <c r="AE51" s="650"/>
      <c r="AF51" s="650"/>
      <c r="AG51" s="650"/>
      <c r="AH51" s="650"/>
      <c r="AI51" s="650"/>
      <c r="AJ51" s="650"/>
      <c r="AK51" s="650"/>
      <c r="AL51" s="650"/>
      <c r="AM51" s="650"/>
      <c r="AN51" s="650"/>
      <c r="AO51" s="650"/>
      <c r="AP51" s="650"/>
      <c r="AQ51" s="650"/>
      <c r="AR51" s="650"/>
      <c r="AS51" s="650"/>
      <c r="AT51" s="650"/>
      <c r="AU51" s="650"/>
      <c r="AV51" s="650"/>
      <c r="AW51" s="650"/>
      <c r="AX51" s="650"/>
      <c r="AY51" s="650"/>
      <c r="AZ51" s="650"/>
      <c r="BA51" s="650"/>
      <c r="BB51" s="650"/>
      <c r="BC51" s="650"/>
      <c r="BD51" s="650"/>
      <c r="BE51" s="650"/>
      <c r="BF51" s="650"/>
    </row>
    <row r="52" spans="1:58" ht="21.75" customHeight="1">
      <c r="A52" s="626" t="s">
        <v>0</v>
      </c>
      <c r="B52" s="626" t="s">
        <v>22</v>
      </c>
      <c r="C52" s="626" t="s">
        <v>1</v>
      </c>
      <c r="D52" s="627"/>
      <c r="E52" s="628" t="s">
        <v>758</v>
      </c>
      <c r="F52" s="629"/>
      <c r="G52" s="617" t="s">
        <v>31</v>
      </c>
      <c r="H52" s="618" t="s">
        <v>24</v>
      </c>
      <c r="I52" s="630" t="s">
        <v>36</v>
      </c>
      <c r="J52" s="631"/>
      <c r="K52" s="632"/>
      <c r="L52" s="630" t="s">
        <v>2</v>
      </c>
      <c r="M52" s="631"/>
      <c r="N52" s="632"/>
      <c r="O52" s="751" t="s">
        <v>3</v>
      </c>
      <c r="P52" s="632"/>
      <c r="Q52" s="630" t="s">
        <v>4</v>
      </c>
      <c r="R52" s="632"/>
      <c r="S52" s="751" t="s">
        <v>5</v>
      </c>
      <c r="T52" s="632"/>
      <c r="U52" s="751" t="s">
        <v>6</v>
      </c>
      <c r="V52" s="632"/>
      <c r="W52" s="751" t="s">
        <v>7</v>
      </c>
      <c r="X52" s="632"/>
      <c r="Y52" s="751" t="s">
        <v>8</v>
      </c>
      <c r="Z52" s="632"/>
      <c r="AA52" s="752" t="s">
        <v>771</v>
      </c>
      <c r="AB52" s="753"/>
      <c r="AC52" s="754"/>
      <c r="AD52" s="751" t="s">
        <v>10</v>
      </c>
      <c r="AE52" s="632"/>
      <c r="AF52" s="751" t="s">
        <v>11</v>
      </c>
      <c r="AG52" s="632"/>
      <c r="AH52" s="751" t="s">
        <v>12</v>
      </c>
      <c r="AI52" s="632"/>
      <c r="AJ52" s="752" t="s">
        <v>768</v>
      </c>
      <c r="AK52" s="753"/>
      <c r="AL52" s="754"/>
      <c r="AM52" s="751" t="s">
        <v>14</v>
      </c>
      <c r="AN52" s="632"/>
      <c r="AO52" s="751" t="s">
        <v>15</v>
      </c>
      <c r="AP52" s="632"/>
      <c r="AQ52" s="751" t="s">
        <v>16</v>
      </c>
      <c r="AR52" s="632"/>
      <c r="AS52" s="752" t="s">
        <v>769</v>
      </c>
      <c r="AT52" s="753"/>
      <c r="AU52" s="754"/>
      <c r="AV52" s="760" t="s">
        <v>296</v>
      </c>
      <c r="AW52" s="761"/>
      <c r="AX52" s="762"/>
      <c r="AY52" s="630" t="s">
        <v>33</v>
      </c>
      <c r="AZ52" s="632"/>
      <c r="BA52" s="630" t="s">
        <v>34</v>
      </c>
      <c r="BB52" s="632"/>
      <c r="BC52" s="630" t="s">
        <v>35</v>
      </c>
      <c r="BD52" s="632"/>
      <c r="BE52" s="619" t="s">
        <v>37</v>
      </c>
      <c r="BF52" s="619" t="s">
        <v>23</v>
      </c>
    </row>
    <row r="53" spans="1:58" ht="21.75" customHeight="1">
      <c r="A53" s="662"/>
      <c r="B53" s="663" t="s">
        <v>261</v>
      </c>
      <c r="C53" s="663" t="s">
        <v>765</v>
      </c>
      <c r="D53" s="662">
        <v>1</v>
      </c>
      <c r="E53" s="745" t="s">
        <v>767</v>
      </c>
      <c r="F53" s="663" t="s">
        <v>651</v>
      </c>
      <c r="G53" s="663" t="s">
        <v>652</v>
      </c>
      <c r="H53" s="663" t="s">
        <v>359</v>
      </c>
      <c r="I53" s="749">
        <v>51</v>
      </c>
      <c r="J53" s="662">
        <v>54</v>
      </c>
      <c r="K53" s="662">
        <f t="shared" ref="K53:K54" si="12">SUM(I53:J53)</f>
        <v>105</v>
      </c>
      <c r="L53" s="662"/>
      <c r="M53" s="662"/>
      <c r="N53" s="662"/>
      <c r="O53" s="662"/>
      <c r="P53" s="662"/>
      <c r="Q53" s="662"/>
      <c r="R53" s="662"/>
      <c r="S53" s="662"/>
      <c r="T53" s="662"/>
      <c r="U53" s="662"/>
      <c r="V53" s="662"/>
      <c r="W53" s="662"/>
      <c r="X53" s="662"/>
      <c r="Y53" s="662"/>
      <c r="Z53" s="662"/>
      <c r="AA53" s="756"/>
      <c r="AB53" s="756"/>
      <c r="AC53" s="756"/>
      <c r="AD53" s="662"/>
      <c r="AE53" s="662"/>
      <c r="AF53" s="662"/>
      <c r="AG53" s="662"/>
      <c r="AH53" s="662"/>
      <c r="AI53" s="662"/>
      <c r="AJ53" s="756"/>
      <c r="AK53" s="756"/>
      <c r="AL53" s="756"/>
      <c r="AM53" s="662"/>
      <c r="AN53" s="662"/>
      <c r="AO53" s="662"/>
      <c r="AP53" s="662"/>
      <c r="AQ53" s="662"/>
      <c r="AR53" s="662"/>
      <c r="AS53" s="756"/>
      <c r="AT53" s="756"/>
      <c r="AU53" s="756"/>
      <c r="AV53" s="766">
        <v>51</v>
      </c>
      <c r="AW53" s="756">
        <v>54</v>
      </c>
      <c r="AX53" s="682">
        <f t="shared" ref="AX53:AX54" si="13">SUM(AV53:AW53)</f>
        <v>105</v>
      </c>
      <c r="AY53" s="662"/>
      <c r="AZ53" s="662"/>
      <c r="BA53" s="662"/>
      <c r="BB53" s="662"/>
      <c r="BC53" s="662"/>
      <c r="BD53" s="662"/>
      <c r="BE53" s="662"/>
      <c r="BF53" s="662"/>
    </row>
    <row r="54" spans="1:58" ht="21.75" customHeight="1">
      <c r="A54" s="679"/>
      <c r="B54" s="680" t="s">
        <v>261</v>
      </c>
      <c r="C54" s="680" t="s">
        <v>766</v>
      </c>
      <c r="D54" s="679">
        <v>3</v>
      </c>
      <c r="E54" s="748" t="s">
        <v>660</v>
      </c>
      <c r="F54" s="680" t="s">
        <v>651</v>
      </c>
      <c r="G54" s="680" t="s">
        <v>652</v>
      </c>
      <c r="H54" s="680" t="s">
        <v>359</v>
      </c>
      <c r="I54" s="750">
        <v>16</v>
      </c>
      <c r="J54" s="679">
        <v>16</v>
      </c>
      <c r="K54" s="662">
        <f t="shared" si="12"/>
        <v>32</v>
      </c>
      <c r="L54" s="679"/>
      <c r="M54" s="679"/>
      <c r="N54" s="679"/>
      <c r="O54" s="679"/>
      <c r="P54" s="679"/>
      <c r="Q54" s="679"/>
      <c r="R54" s="679"/>
      <c r="S54" s="679"/>
      <c r="T54" s="679"/>
      <c r="U54" s="679"/>
      <c r="V54" s="679"/>
      <c r="W54" s="679"/>
      <c r="X54" s="679"/>
      <c r="Y54" s="679"/>
      <c r="Z54" s="679"/>
      <c r="AA54" s="759"/>
      <c r="AB54" s="759"/>
      <c r="AC54" s="759"/>
      <c r="AD54" s="679"/>
      <c r="AE54" s="679"/>
      <c r="AF54" s="679"/>
      <c r="AG54" s="679"/>
      <c r="AH54" s="679"/>
      <c r="AI54" s="679"/>
      <c r="AJ54" s="759"/>
      <c r="AK54" s="759"/>
      <c r="AL54" s="759"/>
      <c r="AM54" s="679"/>
      <c r="AN54" s="679"/>
      <c r="AO54" s="679"/>
      <c r="AP54" s="679"/>
      <c r="AQ54" s="679"/>
      <c r="AR54" s="679"/>
      <c r="AS54" s="759"/>
      <c r="AT54" s="759"/>
      <c r="AU54" s="759"/>
      <c r="AV54" s="767">
        <v>16</v>
      </c>
      <c r="AW54" s="759">
        <v>16</v>
      </c>
      <c r="AX54" s="759">
        <f t="shared" si="13"/>
        <v>32</v>
      </c>
      <c r="AY54" s="679"/>
      <c r="AZ54" s="679"/>
      <c r="BA54" s="679"/>
      <c r="BB54" s="679"/>
      <c r="BC54" s="679"/>
      <c r="BD54" s="679"/>
      <c r="BE54" s="679"/>
      <c r="BF54" s="662"/>
    </row>
    <row r="56" spans="1:58" ht="21.75" customHeight="1">
      <c r="AB56" s="620" t="s">
        <v>757</v>
      </c>
    </row>
  </sheetData>
  <pageMargins left="0.51181102362204722" right="0.31496062992125984" top="0.55118110236220474" bottom="0.35433070866141736" header="0.31496062992125984" footer="0.31496062992125984"/>
  <pageSetup orientation="landscape" r:id="rId1"/>
  <ignoredErrors>
    <ignoredError sqref="AC25:AC27 N40:N42 AL40 AL45 BE45:BE48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GL38"/>
  <sheetViews>
    <sheetView topLeftCell="AH13" workbookViewId="0">
      <selection activeCell="H6" sqref="H6"/>
    </sheetView>
  </sheetViews>
  <sheetFormatPr defaultRowHeight="19.5" customHeight="1"/>
  <cols>
    <col min="1" max="1" width="4.7109375" style="58" customWidth="1"/>
    <col min="2" max="2" width="13.5703125" style="58" customWidth="1"/>
    <col min="3" max="3" width="19.42578125" style="58" customWidth="1"/>
    <col min="4" max="4" width="6.140625" style="58" customWidth="1"/>
    <col min="5" max="5" width="13.7109375" style="90" customWidth="1"/>
    <col min="6" max="6" width="9.140625" style="58"/>
    <col min="7" max="7" width="17.7109375" style="58" customWidth="1"/>
    <col min="8" max="8" width="9.7109375" style="58" customWidth="1"/>
    <col min="9" max="10" width="5.7109375" style="58" customWidth="1"/>
    <col min="11" max="11" width="5.7109375" style="91" customWidth="1"/>
    <col min="12" max="13" width="5.7109375" style="58" customWidth="1"/>
    <col min="14" max="14" width="5.7109375" style="91" customWidth="1"/>
    <col min="15" max="26" width="5.7109375" style="58" customWidth="1"/>
    <col min="27" max="29" width="5.7109375" style="91" customWidth="1"/>
    <col min="30" max="35" width="5.7109375" style="58" customWidth="1"/>
    <col min="36" max="38" width="5.7109375" style="91" customWidth="1"/>
    <col min="39" max="44" width="5.7109375" style="58" customWidth="1"/>
    <col min="45" max="45" width="5.5703125" style="91" customWidth="1"/>
    <col min="46" max="47" width="5.7109375" style="91" customWidth="1"/>
    <col min="48" max="50" width="6.7109375" style="91" customWidth="1"/>
    <col min="51" max="56" width="6.7109375" style="59" customWidth="1"/>
    <col min="57" max="57" width="7.85546875" style="60" customWidth="1"/>
    <col min="58" max="58" width="9.42578125" style="59" bestFit="1" customWidth="1"/>
    <col min="59" max="16384" width="9.140625" style="58"/>
  </cols>
  <sheetData>
    <row r="1" spans="1:194" ht="19.5" customHeight="1">
      <c r="B1" s="1120" t="s">
        <v>294</v>
      </c>
      <c r="C1" s="1120"/>
      <c r="D1" s="1120"/>
      <c r="E1" s="1120"/>
      <c r="F1" s="1120"/>
      <c r="G1" s="1120"/>
      <c r="H1" s="1120"/>
      <c r="I1" s="1120"/>
      <c r="J1" s="1120"/>
      <c r="K1" s="1120"/>
      <c r="L1" s="1120"/>
      <c r="M1" s="1120"/>
      <c r="N1" s="1120"/>
      <c r="O1" s="1120"/>
      <c r="P1" s="1120"/>
      <c r="Q1" s="1120"/>
      <c r="R1" s="1120"/>
      <c r="S1" s="1120"/>
      <c r="T1" s="1120"/>
      <c r="U1" s="1120"/>
      <c r="V1" s="1120"/>
      <c r="W1" s="1120"/>
      <c r="X1" s="1120"/>
      <c r="Y1" s="1120"/>
      <c r="Z1" s="1120"/>
      <c r="AA1" s="1120"/>
      <c r="AB1" s="1120"/>
      <c r="AC1" s="1120"/>
      <c r="AD1" s="1120"/>
      <c r="AE1" s="1120"/>
      <c r="AF1" s="1120"/>
      <c r="AG1" s="1120"/>
      <c r="AH1" s="1120"/>
      <c r="AI1" s="1120"/>
      <c r="AJ1" s="1120"/>
      <c r="AK1" s="1120"/>
      <c r="AL1" s="1120"/>
      <c r="AM1" s="1120"/>
      <c r="AN1" s="1120"/>
      <c r="AO1" s="1120"/>
      <c r="AP1" s="1120"/>
      <c r="AQ1" s="1120"/>
      <c r="AR1" s="1120"/>
      <c r="AS1" s="1120"/>
      <c r="AT1" s="1120"/>
      <c r="AU1" s="1120"/>
      <c r="AV1" s="1120"/>
      <c r="AW1" s="1120"/>
      <c r="AX1" s="1120"/>
      <c r="AY1" s="1120"/>
      <c r="AZ1" s="1120"/>
      <c r="BA1" s="1120"/>
      <c r="BB1" s="1120"/>
      <c r="BC1" s="1120"/>
    </row>
    <row r="2" spans="1:194" ht="15.75" customHeight="1">
      <c r="B2" s="1121" t="s">
        <v>140</v>
      </c>
      <c r="C2" s="1121"/>
      <c r="D2" s="1121"/>
      <c r="E2" s="1121"/>
      <c r="F2" s="1121"/>
      <c r="G2" s="1121"/>
      <c r="H2" s="1121"/>
      <c r="I2" s="1121"/>
      <c r="J2" s="1121"/>
      <c r="K2" s="1121"/>
      <c r="L2" s="1121"/>
      <c r="M2" s="1121"/>
      <c r="N2" s="1121"/>
      <c r="O2" s="1121"/>
      <c r="P2" s="1121"/>
      <c r="Q2" s="1121"/>
      <c r="R2" s="1121"/>
      <c r="S2" s="1121"/>
      <c r="T2" s="1121"/>
      <c r="U2" s="1121"/>
      <c r="V2" s="1121"/>
      <c r="W2" s="1121"/>
      <c r="X2" s="1121"/>
      <c r="Y2" s="1121"/>
      <c r="Z2" s="1121"/>
      <c r="AA2" s="1121"/>
      <c r="AB2" s="1121"/>
      <c r="AC2" s="1121"/>
      <c r="AD2" s="1121"/>
      <c r="AE2" s="1121"/>
      <c r="AF2" s="1121"/>
      <c r="AG2" s="1121"/>
      <c r="AH2" s="1121"/>
      <c r="AI2" s="1121"/>
      <c r="AJ2" s="1121"/>
      <c r="AK2" s="1121"/>
      <c r="AL2" s="1121"/>
      <c r="AM2" s="1121"/>
      <c r="AN2" s="1121"/>
      <c r="AO2" s="1121"/>
      <c r="AP2" s="1121"/>
      <c r="AQ2" s="1121"/>
      <c r="AR2" s="1121"/>
      <c r="AS2" s="1121"/>
      <c r="AT2" s="1121"/>
      <c r="AU2" s="1121"/>
      <c r="AV2" s="1121"/>
      <c r="AW2" s="1121"/>
      <c r="AX2" s="1121"/>
      <c r="AY2" s="1121"/>
      <c r="AZ2" s="1121"/>
      <c r="BA2" s="1121"/>
      <c r="BB2" s="1121"/>
      <c r="BC2" s="1121"/>
    </row>
    <row r="3" spans="1:194" ht="19.5" customHeight="1">
      <c r="A3" s="181" t="s">
        <v>0</v>
      </c>
      <c r="B3" s="181" t="s">
        <v>22</v>
      </c>
      <c r="C3" s="181" t="s">
        <v>1</v>
      </c>
      <c r="D3" s="1122" t="s">
        <v>30</v>
      </c>
      <c r="E3" s="1118"/>
      <c r="F3" s="1118"/>
      <c r="G3" s="61" t="s">
        <v>31</v>
      </c>
      <c r="H3" s="61" t="s">
        <v>24</v>
      </c>
      <c r="I3" s="1123" t="s">
        <v>36</v>
      </c>
      <c r="J3" s="1123"/>
      <c r="K3" s="1123"/>
      <c r="L3" s="1100" t="s">
        <v>2</v>
      </c>
      <c r="M3" s="1100"/>
      <c r="N3" s="1100"/>
      <c r="O3" s="1118" t="s">
        <v>3</v>
      </c>
      <c r="P3" s="1118"/>
      <c r="Q3" s="1118" t="s">
        <v>4</v>
      </c>
      <c r="R3" s="1118"/>
      <c r="S3" s="1118" t="s">
        <v>5</v>
      </c>
      <c r="T3" s="1118"/>
      <c r="U3" s="1118" t="s">
        <v>6</v>
      </c>
      <c r="V3" s="1118"/>
      <c r="W3" s="1118" t="s">
        <v>7</v>
      </c>
      <c r="X3" s="1118"/>
      <c r="Y3" s="1118" t="s">
        <v>8</v>
      </c>
      <c r="Z3" s="1118"/>
      <c r="AA3" s="1112" t="s">
        <v>9</v>
      </c>
      <c r="AB3" s="1112"/>
      <c r="AC3" s="1112"/>
      <c r="AD3" s="1118" t="s">
        <v>10</v>
      </c>
      <c r="AE3" s="1118"/>
      <c r="AF3" s="1118" t="s">
        <v>11</v>
      </c>
      <c r="AG3" s="1118"/>
      <c r="AH3" s="1118" t="s">
        <v>12</v>
      </c>
      <c r="AI3" s="1118"/>
      <c r="AJ3" s="1092" t="s">
        <v>13</v>
      </c>
      <c r="AK3" s="1092"/>
      <c r="AL3" s="1092"/>
      <c r="AM3" s="1118" t="s">
        <v>14</v>
      </c>
      <c r="AN3" s="1118"/>
      <c r="AO3" s="1118" t="s">
        <v>15</v>
      </c>
      <c r="AP3" s="1118"/>
      <c r="AQ3" s="1118" t="s">
        <v>16</v>
      </c>
      <c r="AR3" s="1118"/>
      <c r="AS3" s="1095" t="s">
        <v>17</v>
      </c>
      <c r="AT3" s="1095"/>
      <c r="AU3" s="1095"/>
      <c r="AV3" s="1108" t="s">
        <v>296</v>
      </c>
      <c r="AW3" s="1108"/>
      <c r="AX3" s="1108"/>
      <c r="AY3" s="1119" t="s">
        <v>33</v>
      </c>
      <c r="AZ3" s="1119"/>
      <c r="BA3" s="1119" t="s">
        <v>34</v>
      </c>
      <c r="BB3" s="1119"/>
      <c r="BC3" s="1116" t="s">
        <v>35</v>
      </c>
      <c r="BD3" s="1117"/>
      <c r="BE3" s="225" t="s">
        <v>37</v>
      </c>
      <c r="BF3" s="181" t="s">
        <v>23</v>
      </c>
    </row>
    <row r="4" spans="1:194" ht="19.5" customHeight="1">
      <c r="A4" s="182"/>
      <c r="B4" s="182"/>
      <c r="C4" s="182"/>
      <c r="D4" s="180" t="s">
        <v>28</v>
      </c>
      <c r="E4" s="62" t="s">
        <v>29</v>
      </c>
      <c r="F4" s="62" t="s">
        <v>27</v>
      </c>
      <c r="G4" s="62" t="s">
        <v>32</v>
      </c>
      <c r="H4" s="62" t="s">
        <v>25</v>
      </c>
      <c r="I4" s="196" t="s">
        <v>19</v>
      </c>
      <c r="J4" s="196" t="s">
        <v>20</v>
      </c>
      <c r="K4" s="197" t="s">
        <v>18</v>
      </c>
      <c r="L4" s="213" t="s">
        <v>19</v>
      </c>
      <c r="M4" s="213" t="s">
        <v>20</v>
      </c>
      <c r="N4" s="204" t="s">
        <v>18</v>
      </c>
      <c r="O4" s="62" t="s">
        <v>19</v>
      </c>
      <c r="P4" s="62" t="s">
        <v>20</v>
      </c>
      <c r="Q4" s="62" t="s">
        <v>19</v>
      </c>
      <c r="R4" s="62" t="s">
        <v>20</v>
      </c>
      <c r="S4" s="62" t="s">
        <v>19</v>
      </c>
      <c r="T4" s="62" t="s">
        <v>20</v>
      </c>
      <c r="U4" s="62" t="s">
        <v>19</v>
      </c>
      <c r="V4" s="62" t="s">
        <v>20</v>
      </c>
      <c r="W4" s="62" t="s">
        <v>19</v>
      </c>
      <c r="X4" s="62" t="s">
        <v>20</v>
      </c>
      <c r="Y4" s="62" t="s">
        <v>19</v>
      </c>
      <c r="Z4" s="62" t="s">
        <v>20</v>
      </c>
      <c r="AA4" s="191" t="s">
        <v>19</v>
      </c>
      <c r="AB4" s="191" t="s">
        <v>20</v>
      </c>
      <c r="AC4" s="191" t="s">
        <v>18</v>
      </c>
      <c r="AD4" s="62" t="s">
        <v>19</v>
      </c>
      <c r="AE4" s="62" t="s">
        <v>20</v>
      </c>
      <c r="AF4" s="62" t="s">
        <v>19</v>
      </c>
      <c r="AG4" s="62" t="s">
        <v>20</v>
      </c>
      <c r="AH4" s="62" t="s">
        <v>19</v>
      </c>
      <c r="AI4" s="62" t="s">
        <v>20</v>
      </c>
      <c r="AJ4" s="215" t="s">
        <v>19</v>
      </c>
      <c r="AK4" s="215" t="s">
        <v>20</v>
      </c>
      <c r="AL4" s="215" t="s">
        <v>18</v>
      </c>
      <c r="AM4" s="62" t="s">
        <v>19</v>
      </c>
      <c r="AN4" s="62" t="s">
        <v>20</v>
      </c>
      <c r="AO4" s="62" t="s">
        <v>19</v>
      </c>
      <c r="AP4" s="62" t="s">
        <v>20</v>
      </c>
      <c r="AQ4" s="62" t="s">
        <v>19</v>
      </c>
      <c r="AR4" s="62" t="s">
        <v>20</v>
      </c>
      <c r="AS4" s="199" t="s">
        <v>19</v>
      </c>
      <c r="AT4" s="199" t="s">
        <v>20</v>
      </c>
      <c r="AU4" s="199" t="s">
        <v>18</v>
      </c>
      <c r="AV4" s="195" t="s">
        <v>19</v>
      </c>
      <c r="AW4" s="195" t="s">
        <v>20</v>
      </c>
      <c r="AX4" s="195" t="s">
        <v>18</v>
      </c>
      <c r="AY4" s="187" t="s">
        <v>19</v>
      </c>
      <c r="AZ4" s="187" t="s">
        <v>20</v>
      </c>
      <c r="BA4" s="187" t="s">
        <v>19</v>
      </c>
      <c r="BB4" s="187" t="s">
        <v>20</v>
      </c>
      <c r="BC4" s="226" t="s">
        <v>19</v>
      </c>
      <c r="BD4" s="227" t="s">
        <v>20</v>
      </c>
      <c r="BE4" s="228" t="s">
        <v>38</v>
      </c>
      <c r="BF4" s="182"/>
    </row>
    <row r="5" spans="1:194" s="69" customFormat="1" ht="19.5" customHeight="1">
      <c r="A5" s="318">
        <v>1</v>
      </c>
      <c r="B5" s="319" t="s">
        <v>229</v>
      </c>
      <c r="C5" s="319" t="s">
        <v>230</v>
      </c>
      <c r="D5" s="318">
        <v>2</v>
      </c>
      <c r="E5" s="319" t="s">
        <v>231</v>
      </c>
      <c r="F5" s="319" t="s">
        <v>231</v>
      </c>
      <c r="G5" s="319" t="s">
        <v>232</v>
      </c>
      <c r="H5" s="318" t="s">
        <v>334</v>
      </c>
      <c r="I5" s="183">
        <v>8</v>
      </c>
      <c r="J5" s="183">
        <v>9</v>
      </c>
      <c r="K5" s="210">
        <f>I5+J5</f>
        <v>17</v>
      </c>
      <c r="L5" s="184">
        <v>4</v>
      </c>
      <c r="M5" s="184">
        <v>3</v>
      </c>
      <c r="N5" s="205">
        <f t="shared" ref="N5:N29" si="0">L5+M5</f>
        <v>7</v>
      </c>
      <c r="O5" s="183">
        <v>6</v>
      </c>
      <c r="P5" s="183">
        <v>5</v>
      </c>
      <c r="Q5" s="183">
        <v>3</v>
      </c>
      <c r="R5" s="183">
        <v>0</v>
      </c>
      <c r="S5" s="183">
        <v>4</v>
      </c>
      <c r="T5" s="183">
        <v>4</v>
      </c>
      <c r="U5" s="183">
        <v>2</v>
      </c>
      <c r="V5" s="183">
        <v>3</v>
      </c>
      <c r="W5" s="183">
        <v>1</v>
      </c>
      <c r="X5" s="183">
        <v>1</v>
      </c>
      <c r="Y5" s="183">
        <v>6</v>
      </c>
      <c r="Z5" s="183">
        <v>0</v>
      </c>
      <c r="AA5" s="192">
        <f t="shared" ref="AA5:AB20" si="1">O5+Q5+S5+U5+W5+Y5</f>
        <v>22</v>
      </c>
      <c r="AB5" s="192">
        <f t="shared" si="1"/>
        <v>13</v>
      </c>
      <c r="AC5" s="192">
        <f t="shared" ref="AC5:AC29" si="2">AA5+AB5</f>
        <v>35</v>
      </c>
      <c r="AD5" s="183"/>
      <c r="AE5" s="183"/>
      <c r="AF5" s="183"/>
      <c r="AG5" s="183"/>
      <c r="AH5" s="183"/>
      <c r="AI5" s="183"/>
      <c r="AJ5" s="216">
        <f>AD5+AF5+AH5</f>
        <v>0</v>
      </c>
      <c r="AK5" s="216">
        <f>AE5+AG5+AI5</f>
        <v>0</v>
      </c>
      <c r="AL5" s="216">
        <f>AJ5+AK5</f>
        <v>0</v>
      </c>
      <c r="AM5" s="183"/>
      <c r="AN5" s="183"/>
      <c r="AO5" s="183"/>
      <c r="AP5" s="183"/>
      <c r="AQ5" s="183"/>
      <c r="AR5" s="183"/>
      <c r="AS5" s="200"/>
      <c r="AT5" s="200"/>
      <c r="AU5" s="200"/>
      <c r="AV5" s="131">
        <f>SUM(I5+L5+AA5+AJ5+AS5)</f>
        <v>34</v>
      </c>
      <c r="AW5" s="131">
        <f>SUM(J5+M5+AB5+AK5+AT5)</f>
        <v>25</v>
      </c>
      <c r="AX5" s="132">
        <f>SUM(AV5:AW5)</f>
        <v>59</v>
      </c>
      <c r="AY5" s="183">
        <v>1</v>
      </c>
      <c r="AZ5" s="183">
        <v>4</v>
      </c>
      <c r="BA5" s="186"/>
      <c r="BB5" s="186"/>
      <c r="BC5" s="229">
        <v>1</v>
      </c>
      <c r="BD5" s="229">
        <v>4</v>
      </c>
      <c r="BE5" s="230">
        <f>BC5+BD5</f>
        <v>5</v>
      </c>
      <c r="BF5" s="188" t="s">
        <v>234</v>
      </c>
      <c r="BG5" s="68">
        <v>1</v>
      </c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</row>
    <row r="6" spans="1:194" s="71" customFormat="1" ht="19.5" customHeight="1">
      <c r="A6" s="320">
        <v>2</v>
      </c>
      <c r="B6" s="321" t="s">
        <v>229</v>
      </c>
      <c r="C6" s="321" t="s">
        <v>235</v>
      </c>
      <c r="D6" s="320">
        <v>4</v>
      </c>
      <c r="E6" s="321" t="s">
        <v>236</v>
      </c>
      <c r="F6" s="321" t="s">
        <v>231</v>
      </c>
      <c r="G6" s="321" t="s">
        <v>232</v>
      </c>
      <c r="H6" s="320" t="s">
        <v>334</v>
      </c>
      <c r="I6" s="65">
        <v>2</v>
      </c>
      <c r="J6" s="65">
        <v>4</v>
      </c>
      <c r="K6" s="211">
        <f t="shared" ref="K6:K29" si="3">I6+J6</f>
        <v>6</v>
      </c>
      <c r="L6" s="66">
        <v>10</v>
      </c>
      <c r="M6" s="66">
        <v>11</v>
      </c>
      <c r="N6" s="206">
        <f t="shared" si="0"/>
        <v>21</v>
      </c>
      <c r="O6" s="65">
        <v>4</v>
      </c>
      <c r="P6" s="65">
        <v>5</v>
      </c>
      <c r="Q6" s="65">
        <v>1</v>
      </c>
      <c r="R6" s="65">
        <v>3</v>
      </c>
      <c r="S6" s="65">
        <v>4</v>
      </c>
      <c r="T6" s="65">
        <v>1</v>
      </c>
      <c r="U6" s="65">
        <v>0</v>
      </c>
      <c r="V6" s="65">
        <v>3</v>
      </c>
      <c r="W6" s="65">
        <v>7</v>
      </c>
      <c r="X6" s="65">
        <v>7</v>
      </c>
      <c r="Y6" s="65">
        <v>5</v>
      </c>
      <c r="Z6" s="65">
        <v>8</v>
      </c>
      <c r="AA6" s="193">
        <f t="shared" si="1"/>
        <v>21</v>
      </c>
      <c r="AB6" s="193">
        <f t="shared" si="1"/>
        <v>27</v>
      </c>
      <c r="AC6" s="193">
        <f t="shared" si="2"/>
        <v>48</v>
      </c>
      <c r="AD6" s="65"/>
      <c r="AE6" s="65"/>
      <c r="AF6" s="65"/>
      <c r="AG6" s="65"/>
      <c r="AH6" s="65"/>
      <c r="AI6" s="65"/>
      <c r="AJ6" s="217">
        <f t="shared" ref="AJ6:AK29" si="4">AD6+AF6+AH6</f>
        <v>0</v>
      </c>
      <c r="AK6" s="217">
        <f t="shared" si="4"/>
        <v>0</v>
      </c>
      <c r="AL6" s="217">
        <f t="shared" ref="AL6:AL29" si="5">AJ6+AK6</f>
        <v>0</v>
      </c>
      <c r="AM6" s="65"/>
      <c r="AN6" s="65"/>
      <c r="AO6" s="65"/>
      <c r="AP6" s="65"/>
      <c r="AQ6" s="65"/>
      <c r="AR6" s="65"/>
      <c r="AS6" s="201"/>
      <c r="AT6" s="201"/>
      <c r="AU6" s="201"/>
      <c r="AV6" s="131">
        <f t="shared" ref="AV6:AV10" si="6">SUM(I6+L6+AA6+AJ6+AS6)</f>
        <v>33</v>
      </c>
      <c r="AW6" s="131">
        <f t="shared" ref="AW6:AW10" si="7">SUM(J6+M6+AB6+AK6+AT6)</f>
        <v>42</v>
      </c>
      <c r="AX6" s="132">
        <f t="shared" ref="AX6:AX10" si="8">SUM(AV6:AW6)</f>
        <v>75</v>
      </c>
      <c r="AY6" s="65">
        <v>3</v>
      </c>
      <c r="AZ6" s="65">
        <v>9</v>
      </c>
      <c r="BA6" s="67"/>
      <c r="BB6" s="67"/>
      <c r="BC6" s="231">
        <v>3</v>
      </c>
      <c r="BD6" s="231">
        <v>9</v>
      </c>
      <c r="BE6" s="232">
        <f t="shared" ref="BE6:BE29" si="9">BC6+BD6</f>
        <v>12</v>
      </c>
      <c r="BF6" s="70" t="s">
        <v>234</v>
      </c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</row>
    <row r="7" spans="1:194" s="71" customFormat="1" ht="19.5" customHeight="1">
      <c r="A7" s="320">
        <v>3</v>
      </c>
      <c r="B7" s="321" t="s">
        <v>229</v>
      </c>
      <c r="C7" s="321" t="s">
        <v>237</v>
      </c>
      <c r="D7" s="320">
        <v>6</v>
      </c>
      <c r="E7" s="322" t="s">
        <v>238</v>
      </c>
      <c r="F7" s="321" t="s">
        <v>231</v>
      </c>
      <c r="G7" s="321" t="s">
        <v>232</v>
      </c>
      <c r="H7" s="320" t="s">
        <v>334</v>
      </c>
      <c r="I7" s="65">
        <v>30</v>
      </c>
      <c r="J7" s="65">
        <v>23</v>
      </c>
      <c r="K7" s="211">
        <f t="shared" si="3"/>
        <v>53</v>
      </c>
      <c r="L7" s="66">
        <v>49</v>
      </c>
      <c r="M7" s="66">
        <v>46</v>
      </c>
      <c r="N7" s="206">
        <f t="shared" si="0"/>
        <v>95</v>
      </c>
      <c r="O7" s="65">
        <v>42</v>
      </c>
      <c r="P7" s="65">
        <v>31</v>
      </c>
      <c r="Q7" s="65">
        <v>24</v>
      </c>
      <c r="R7" s="65">
        <v>28</v>
      </c>
      <c r="S7" s="65">
        <v>35</v>
      </c>
      <c r="T7" s="65">
        <v>20</v>
      </c>
      <c r="U7" s="65">
        <v>25</v>
      </c>
      <c r="V7" s="65">
        <v>22</v>
      </c>
      <c r="W7" s="65">
        <v>23</v>
      </c>
      <c r="X7" s="65">
        <v>24</v>
      </c>
      <c r="Y7" s="65">
        <v>17</v>
      </c>
      <c r="Z7" s="65">
        <v>24</v>
      </c>
      <c r="AA7" s="193">
        <f t="shared" si="1"/>
        <v>166</v>
      </c>
      <c r="AB7" s="193">
        <f t="shared" si="1"/>
        <v>149</v>
      </c>
      <c r="AC7" s="193">
        <f t="shared" si="2"/>
        <v>315</v>
      </c>
      <c r="AD7" s="65"/>
      <c r="AE7" s="65"/>
      <c r="AF7" s="65"/>
      <c r="AG7" s="65"/>
      <c r="AH7" s="65"/>
      <c r="AI7" s="65"/>
      <c r="AJ7" s="217">
        <f t="shared" si="4"/>
        <v>0</v>
      </c>
      <c r="AK7" s="217">
        <f t="shared" si="4"/>
        <v>0</v>
      </c>
      <c r="AL7" s="217">
        <f t="shared" si="5"/>
        <v>0</v>
      </c>
      <c r="AM7" s="65"/>
      <c r="AN7" s="65"/>
      <c r="AO7" s="65"/>
      <c r="AP7" s="65"/>
      <c r="AQ7" s="65"/>
      <c r="AR7" s="65"/>
      <c r="AS7" s="201"/>
      <c r="AT7" s="201"/>
      <c r="AU7" s="201"/>
      <c r="AV7" s="131">
        <f t="shared" si="6"/>
        <v>245</v>
      </c>
      <c r="AW7" s="131">
        <f t="shared" si="7"/>
        <v>218</v>
      </c>
      <c r="AX7" s="132">
        <f t="shared" si="8"/>
        <v>463</v>
      </c>
      <c r="AY7" s="65">
        <v>2</v>
      </c>
      <c r="AZ7" s="65">
        <v>20</v>
      </c>
      <c r="BA7" s="67"/>
      <c r="BB7" s="67"/>
      <c r="BC7" s="231">
        <v>2</v>
      </c>
      <c r="BD7" s="231">
        <v>20</v>
      </c>
      <c r="BE7" s="232">
        <f t="shared" si="9"/>
        <v>22</v>
      </c>
      <c r="BF7" s="70" t="s">
        <v>234</v>
      </c>
      <c r="BG7" s="68">
        <v>2</v>
      </c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</row>
    <row r="8" spans="1:194" s="71" customFormat="1" ht="19.5" customHeight="1">
      <c r="A8" s="324">
        <v>4</v>
      </c>
      <c r="B8" s="325" t="s">
        <v>229</v>
      </c>
      <c r="C8" s="325" t="s">
        <v>239</v>
      </c>
      <c r="D8" s="324">
        <v>2</v>
      </c>
      <c r="E8" s="326" t="s">
        <v>240</v>
      </c>
      <c r="F8" s="325" t="s">
        <v>241</v>
      </c>
      <c r="G8" s="325" t="s">
        <v>232</v>
      </c>
      <c r="H8" s="324" t="s">
        <v>335</v>
      </c>
      <c r="I8" s="65">
        <v>6</v>
      </c>
      <c r="J8" s="65">
        <v>4</v>
      </c>
      <c r="K8" s="211">
        <f t="shared" si="3"/>
        <v>10</v>
      </c>
      <c r="L8" s="66">
        <v>13</v>
      </c>
      <c r="M8" s="66">
        <v>9</v>
      </c>
      <c r="N8" s="206">
        <f t="shared" si="0"/>
        <v>22</v>
      </c>
      <c r="O8" s="65">
        <v>4</v>
      </c>
      <c r="P8" s="65">
        <v>4</v>
      </c>
      <c r="Q8" s="65">
        <v>7</v>
      </c>
      <c r="R8" s="65">
        <v>4</v>
      </c>
      <c r="S8" s="65">
        <v>7</v>
      </c>
      <c r="T8" s="65">
        <v>3</v>
      </c>
      <c r="U8" s="65">
        <v>7</v>
      </c>
      <c r="V8" s="65">
        <v>8</v>
      </c>
      <c r="W8" s="65">
        <v>5</v>
      </c>
      <c r="X8" s="65">
        <v>5</v>
      </c>
      <c r="Y8" s="65">
        <v>2</v>
      </c>
      <c r="Z8" s="65">
        <v>1</v>
      </c>
      <c r="AA8" s="193">
        <f t="shared" si="1"/>
        <v>32</v>
      </c>
      <c r="AB8" s="193">
        <f t="shared" si="1"/>
        <v>25</v>
      </c>
      <c r="AC8" s="193">
        <f t="shared" si="2"/>
        <v>57</v>
      </c>
      <c r="AD8" s="65">
        <v>6</v>
      </c>
      <c r="AE8" s="65">
        <v>5</v>
      </c>
      <c r="AF8" s="65">
        <v>7</v>
      </c>
      <c r="AG8" s="65">
        <v>2</v>
      </c>
      <c r="AH8" s="65">
        <v>5</v>
      </c>
      <c r="AI8" s="65">
        <v>3</v>
      </c>
      <c r="AJ8" s="217">
        <f t="shared" si="4"/>
        <v>18</v>
      </c>
      <c r="AK8" s="217">
        <f t="shared" si="4"/>
        <v>10</v>
      </c>
      <c r="AL8" s="217">
        <f t="shared" si="5"/>
        <v>28</v>
      </c>
      <c r="AM8" s="65"/>
      <c r="AN8" s="65"/>
      <c r="AO8" s="65"/>
      <c r="AP8" s="65"/>
      <c r="AQ8" s="65"/>
      <c r="AR8" s="65"/>
      <c r="AS8" s="201"/>
      <c r="AT8" s="201"/>
      <c r="AU8" s="201"/>
      <c r="AV8" s="131">
        <f t="shared" si="6"/>
        <v>69</v>
      </c>
      <c r="AW8" s="131">
        <f t="shared" si="7"/>
        <v>48</v>
      </c>
      <c r="AX8" s="132">
        <f t="shared" si="8"/>
        <v>117</v>
      </c>
      <c r="AY8" s="65">
        <v>3</v>
      </c>
      <c r="AZ8" s="65">
        <v>4</v>
      </c>
      <c r="BA8" s="65">
        <v>3</v>
      </c>
      <c r="BB8" s="65">
        <v>4</v>
      </c>
      <c r="BC8" s="231">
        <v>6</v>
      </c>
      <c r="BD8" s="231">
        <v>8</v>
      </c>
      <c r="BE8" s="232">
        <f t="shared" si="9"/>
        <v>14</v>
      </c>
      <c r="BF8" s="70" t="s">
        <v>234</v>
      </c>
      <c r="BG8" s="68">
        <v>3</v>
      </c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</row>
    <row r="9" spans="1:194" s="71" customFormat="1" ht="19.5" customHeight="1">
      <c r="A9" s="320">
        <v>5</v>
      </c>
      <c r="B9" s="321" t="s">
        <v>229</v>
      </c>
      <c r="C9" s="321" t="s">
        <v>243</v>
      </c>
      <c r="D9" s="320">
        <v>4</v>
      </c>
      <c r="E9" s="322" t="s">
        <v>236</v>
      </c>
      <c r="F9" s="321" t="s">
        <v>231</v>
      </c>
      <c r="G9" s="321" t="s">
        <v>232</v>
      </c>
      <c r="H9" s="320" t="s">
        <v>334</v>
      </c>
      <c r="I9" s="65">
        <v>58</v>
      </c>
      <c r="J9" s="65">
        <v>57</v>
      </c>
      <c r="K9" s="211">
        <f t="shared" si="3"/>
        <v>115</v>
      </c>
      <c r="L9" s="73">
        <v>101</v>
      </c>
      <c r="M9" s="73">
        <v>105</v>
      </c>
      <c r="N9" s="206">
        <f t="shared" si="0"/>
        <v>206</v>
      </c>
      <c r="O9" s="65">
        <v>68</v>
      </c>
      <c r="P9" s="65">
        <v>45</v>
      </c>
      <c r="Q9" s="65">
        <v>63</v>
      </c>
      <c r="R9" s="65">
        <v>48</v>
      </c>
      <c r="S9" s="65">
        <v>42</v>
      </c>
      <c r="T9" s="65">
        <v>54</v>
      </c>
      <c r="U9" s="65">
        <v>43</v>
      </c>
      <c r="V9" s="65">
        <v>45</v>
      </c>
      <c r="W9" s="65">
        <v>42</v>
      </c>
      <c r="X9" s="65">
        <v>63</v>
      </c>
      <c r="Y9" s="65">
        <v>48</v>
      </c>
      <c r="Z9" s="65">
        <v>29</v>
      </c>
      <c r="AA9" s="193">
        <f t="shared" si="1"/>
        <v>306</v>
      </c>
      <c r="AB9" s="193">
        <f t="shared" si="1"/>
        <v>284</v>
      </c>
      <c r="AC9" s="193">
        <f t="shared" si="2"/>
        <v>590</v>
      </c>
      <c r="AD9" s="65"/>
      <c r="AE9" s="65"/>
      <c r="AF9" s="65"/>
      <c r="AG9" s="65"/>
      <c r="AH9" s="65"/>
      <c r="AI9" s="65"/>
      <c r="AJ9" s="217">
        <f t="shared" si="4"/>
        <v>0</v>
      </c>
      <c r="AK9" s="217">
        <f t="shared" si="4"/>
        <v>0</v>
      </c>
      <c r="AL9" s="217">
        <f t="shared" si="5"/>
        <v>0</v>
      </c>
      <c r="AM9" s="65"/>
      <c r="AN9" s="65"/>
      <c r="AO9" s="65"/>
      <c r="AP9" s="65"/>
      <c r="AQ9" s="65"/>
      <c r="AR9" s="65"/>
      <c r="AS9" s="201"/>
      <c r="AT9" s="201"/>
      <c r="AU9" s="201"/>
      <c r="AV9" s="131">
        <f t="shared" si="6"/>
        <v>465</v>
      </c>
      <c r="AW9" s="131">
        <f t="shared" si="7"/>
        <v>446</v>
      </c>
      <c r="AX9" s="132">
        <f t="shared" si="8"/>
        <v>911</v>
      </c>
      <c r="AY9" s="65">
        <v>8</v>
      </c>
      <c r="AZ9" s="65">
        <v>31</v>
      </c>
      <c r="BA9" s="65"/>
      <c r="BB9" s="65"/>
      <c r="BC9" s="231">
        <v>8</v>
      </c>
      <c r="BD9" s="231">
        <v>31</v>
      </c>
      <c r="BE9" s="232">
        <f t="shared" si="9"/>
        <v>39</v>
      </c>
      <c r="BF9" s="70" t="s">
        <v>234</v>
      </c>
      <c r="BG9" s="68">
        <v>4</v>
      </c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</row>
    <row r="10" spans="1:194" s="71" customFormat="1" ht="19.5" customHeight="1">
      <c r="A10" s="320">
        <v>6</v>
      </c>
      <c r="B10" s="321" t="s">
        <v>229</v>
      </c>
      <c r="C10" s="321" t="s">
        <v>244</v>
      </c>
      <c r="D10" s="320">
        <v>1</v>
      </c>
      <c r="E10" s="322" t="s">
        <v>245</v>
      </c>
      <c r="F10" s="321" t="s">
        <v>231</v>
      </c>
      <c r="G10" s="321" t="s">
        <v>232</v>
      </c>
      <c r="H10" s="320" t="s">
        <v>334</v>
      </c>
      <c r="I10" s="73">
        <v>3</v>
      </c>
      <c r="J10" s="73">
        <v>14</v>
      </c>
      <c r="K10" s="211">
        <f t="shared" si="3"/>
        <v>17</v>
      </c>
      <c r="L10" s="73">
        <v>9</v>
      </c>
      <c r="M10" s="73">
        <v>7</v>
      </c>
      <c r="N10" s="206">
        <f t="shared" si="0"/>
        <v>16</v>
      </c>
      <c r="O10" s="73">
        <v>2</v>
      </c>
      <c r="P10" s="73">
        <v>5</v>
      </c>
      <c r="Q10" s="73">
        <v>3</v>
      </c>
      <c r="R10" s="73">
        <v>4</v>
      </c>
      <c r="S10" s="73">
        <v>3</v>
      </c>
      <c r="T10" s="73">
        <v>4</v>
      </c>
      <c r="U10" s="73">
        <v>3</v>
      </c>
      <c r="V10" s="73">
        <v>6</v>
      </c>
      <c r="W10" s="73">
        <v>4</v>
      </c>
      <c r="X10" s="73">
        <v>3</v>
      </c>
      <c r="Y10" s="73">
        <v>4</v>
      </c>
      <c r="Z10" s="73">
        <v>0</v>
      </c>
      <c r="AA10" s="193">
        <f t="shared" si="1"/>
        <v>19</v>
      </c>
      <c r="AB10" s="193">
        <f t="shared" si="1"/>
        <v>22</v>
      </c>
      <c r="AC10" s="193">
        <f t="shared" si="2"/>
        <v>41</v>
      </c>
      <c r="AD10" s="65"/>
      <c r="AE10" s="65"/>
      <c r="AF10" s="65"/>
      <c r="AG10" s="65"/>
      <c r="AH10" s="65"/>
      <c r="AI10" s="65"/>
      <c r="AJ10" s="217">
        <f t="shared" si="4"/>
        <v>0</v>
      </c>
      <c r="AK10" s="217">
        <f t="shared" si="4"/>
        <v>0</v>
      </c>
      <c r="AL10" s="217">
        <f t="shared" si="5"/>
        <v>0</v>
      </c>
      <c r="AM10" s="65"/>
      <c r="AN10" s="65"/>
      <c r="AO10" s="65"/>
      <c r="AP10" s="65"/>
      <c r="AQ10" s="65"/>
      <c r="AR10" s="65"/>
      <c r="AS10" s="201"/>
      <c r="AT10" s="201"/>
      <c r="AU10" s="201"/>
      <c r="AV10" s="131">
        <f t="shared" si="6"/>
        <v>31</v>
      </c>
      <c r="AW10" s="131">
        <f t="shared" si="7"/>
        <v>43</v>
      </c>
      <c r="AX10" s="132">
        <f t="shared" si="8"/>
        <v>74</v>
      </c>
      <c r="AY10" s="65">
        <v>4</v>
      </c>
      <c r="AZ10" s="65">
        <v>2</v>
      </c>
      <c r="BA10" s="65"/>
      <c r="BB10" s="65"/>
      <c r="BC10" s="231">
        <v>4</v>
      </c>
      <c r="BD10" s="231">
        <v>2</v>
      </c>
      <c r="BE10" s="232">
        <f t="shared" si="9"/>
        <v>6</v>
      </c>
      <c r="BF10" s="70" t="s">
        <v>234</v>
      </c>
      <c r="BG10" s="68">
        <v>5</v>
      </c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</row>
    <row r="11" spans="1:194" s="71" customFormat="1" ht="19.5" customHeight="1">
      <c r="A11" s="208">
        <v>7</v>
      </c>
      <c r="B11" s="327" t="s">
        <v>229</v>
      </c>
      <c r="C11" s="327" t="s">
        <v>246</v>
      </c>
      <c r="D11" s="208">
        <v>4</v>
      </c>
      <c r="E11" s="328" t="s">
        <v>236</v>
      </c>
      <c r="F11" s="327" t="s">
        <v>231</v>
      </c>
      <c r="G11" s="327" t="s">
        <v>232</v>
      </c>
      <c r="H11" s="208" t="s">
        <v>247</v>
      </c>
      <c r="I11" s="65"/>
      <c r="J11" s="65"/>
      <c r="K11" s="211">
        <f t="shared" si="3"/>
        <v>0</v>
      </c>
      <c r="L11" s="65">
        <v>0</v>
      </c>
      <c r="M11" s="65">
        <v>0</v>
      </c>
      <c r="N11" s="206">
        <f t="shared" si="0"/>
        <v>0</v>
      </c>
      <c r="O11" s="65">
        <v>0</v>
      </c>
      <c r="P11" s="65">
        <v>0</v>
      </c>
      <c r="Q11" s="65">
        <v>0</v>
      </c>
      <c r="R11" s="65">
        <v>0</v>
      </c>
      <c r="S11" s="65">
        <v>0</v>
      </c>
      <c r="T11" s="65">
        <v>0</v>
      </c>
      <c r="U11" s="65">
        <v>0</v>
      </c>
      <c r="V11" s="65">
        <v>0</v>
      </c>
      <c r="W11" s="65">
        <v>0</v>
      </c>
      <c r="X11" s="65">
        <v>0</v>
      </c>
      <c r="Y11" s="65">
        <v>0</v>
      </c>
      <c r="Z11" s="65">
        <v>0</v>
      </c>
      <c r="AA11" s="193">
        <f t="shared" si="1"/>
        <v>0</v>
      </c>
      <c r="AB11" s="193">
        <f t="shared" si="1"/>
        <v>0</v>
      </c>
      <c r="AC11" s="193">
        <f t="shared" si="2"/>
        <v>0</v>
      </c>
      <c r="AD11" s="65">
        <v>107</v>
      </c>
      <c r="AE11" s="65">
        <v>63</v>
      </c>
      <c r="AF11" s="65">
        <v>38</v>
      </c>
      <c r="AG11" s="65">
        <v>42</v>
      </c>
      <c r="AH11" s="65">
        <v>41</v>
      </c>
      <c r="AI11" s="65">
        <v>45</v>
      </c>
      <c r="AJ11" s="217">
        <f t="shared" si="4"/>
        <v>186</v>
      </c>
      <c r="AK11" s="217">
        <f t="shared" si="4"/>
        <v>150</v>
      </c>
      <c r="AL11" s="217">
        <f t="shared" si="5"/>
        <v>336</v>
      </c>
      <c r="AM11" s="65">
        <v>31</v>
      </c>
      <c r="AN11" s="65">
        <v>44</v>
      </c>
      <c r="AO11" s="65">
        <v>26</v>
      </c>
      <c r="AP11" s="65">
        <v>34</v>
      </c>
      <c r="AQ11" s="65">
        <v>24</v>
      </c>
      <c r="AR11" s="65">
        <v>35</v>
      </c>
      <c r="AS11" s="201">
        <f>AM11+AO11+AQ11</f>
        <v>81</v>
      </c>
      <c r="AT11" s="201">
        <f>AN11+AP11+AR11</f>
        <v>113</v>
      </c>
      <c r="AU11" s="201">
        <f>AS11+AT11</f>
        <v>194</v>
      </c>
      <c r="AV11" s="131">
        <f t="shared" ref="AV11:AV29" si="10">SUM(I11+L11+AA11+AJ11+AS11)</f>
        <v>267</v>
      </c>
      <c r="AW11" s="131">
        <f t="shared" ref="AW11:AW29" si="11">SUM(J11+M11+AB11+AK11+AT11)</f>
        <v>263</v>
      </c>
      <c r="AX11" s="132">
        <f t="shared" ref="AX11:AX29" si="12">SUM(AV11:AW11)</f>
        <v>530</v>
      </c>
      <c r="AY11" s="65">
        <v>0</v>
      </c>
      <c r="AZ11" s="65">
        <v>0</v>
      </c>
      <c r="BA11" s="65">
        <v>11</v>
      </c>
      <c r="BB11" s="65">
        <v>19</v>
      </c>
      <c r="BC11" s="231">
        <v>11</v>
      </c>
      <c r="BD11" s="231">
        <v>19</v>
      </c>
      <c r="BE11" s="232">
        <f t="shared" si="9"/>
        <v>30</v>
      </c>
      <c r="BF11" s="70" t="s">
        <v>248</v>
      </c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</row>
    <row r="12" spans="1:194" s="71" customFormat="1" ht="19.5" customHeight="1">
      <c r="A12" s="209">
        <v>8</v>
      </c>
      <c r="B12" s="329" t="s">
        <v>229</v>
      </c>
      <c r="C12" s="329" t="s">
        <v>249</v>
      </c>
      <c r="D12" s="209">
        <v>5</v>
      </c>
      <c r="E12" s="330" t="s">
        <v>250</v>
      </c>
      <c r="F12" s="329" t="s">
        <v>250</v>
      </c>
      <c r="G12" s="329" t="s">
        <v>251</v>
      </c>
      <c r="H12" s="209" t="s">
        <v>242</v>
      </c>
      <c r="I12" s="74"/>
      <c r="J12" s="74"/>
      <c r="K12" s="211">
        <f t="shared" si="3"/>
        <v>0</v>
      </c>
      <c r="L12" s="63">
        <v>60</v>
      </c>
      <c r="M12" s="63">
        <v>47</v>
      </c>
      <c r="N12" s="206">
        <f t="shared" si="0"/>
        <v>107</v>
      </c>
      <c r="O12" s="63">
        <v>32</v>
      </c>
      <c r="P12" s="63">
        <v>26</v>
      </c>
      <c r="Q12" s="63">
        <v>28</v>
      </c>
      <c r="R12" s="63">
        <v>22</v>
      </c>
      <c r="S12" s="63">
        <v>28</v>
      </c>
      <c r="T12" s="63">
        <v>42</v>
      </c>
      <c r="U12" s="63">
        <v>31</v>
      </c>
      <c r="V12" s="63">
        <v>33</v>
      </c>
      <c r="W12" s="63">
        <v>23</v>
      </c>
      <c r="X12" s="63">
        <v>24</v>
      </c>
      <c r="Y12" s="63">
        <v>37</v>
      </c>
      <c r="Z12" s="63">
        <v>33</v>
      </c>
      <c r="AA12" s="193">
        <f t="shared" si="1"/>
        <v>179</v>
      </c>
      <c r="AB12" s="193">
        <f t="shared" si="1"/>
        <v>180</v>
      </c>
      <c r="AC12" s="193">
        <f t="shared" si="2"/>
        <v>359</v>
      </c>
      <c r="AD12" s="63">
        <v>38</v>
      </c>
      <c r="AE12" s="63">
        <v>27</v>
      </c>
      <c r="AF12" s="63">
        <v>14</v>
      </c>
      <c r="AG12" s="63">
        <v>27</v>
      </c>
      <c r="AH12" s="63">
        <v>28</v>
      </c>
      <c r="AI12" s="63">
        <v>24</v>
      </c>
      <c r="AJ12" s="217">
        <f t="shared" si="4"/>
        <v>80</v>
      </c>
      <c r="AK12" s="217">
        <f t="shared" si="4"/>
        <v>78</v>
      </c>
      <c r="AL12" s="217">
        <f t="shared" si="5"/>
        <v>158</v>
      </c>
      <c r="AM12" s="63"/>
      <c r="AN12" s="63"/>
      <c r="AO12" s="63"/>
      <c r="AP12" s="63"/>
      <c r="AQ12" s="63"/>
      <c r="AR12" s="63"/>
      <c r="AS12" s="201"/>
      <c r="AT12" s="201"/>
      <c r="AU12" s="201"/>
      <c r="AV12" s="131">
        <f t="shared" si="10"/>
        <v>319</v>
      </c>
      <c r="AW12" s="131">
        <f t="shared" si="11"/>
        <v>305</v>
      </c>
      <c r="AX12" s="132">
        <f t="shared" si="12"/>
        <v>624</v>
      </c>
      <c r="AY12" s="63">
        <v>2</v>
      </c>
      <c r="AZ12" s="63">
        <v>24</v>
      </c>
      <c r="BA12" s="63">
        <v>4</v>
      </c>
      <c r="BB12" s="63">
        <v>9</v>
      </c>
      <c r="BC12" s="233">
        <v>6</v>
      </c>
      <c r="BD12" s="233">
        <v>31</v>
      </c>
      <c r="BE12" s="232">
        <f t="shared" si="9"/>
        <v>37</v>
      </c>
      <c r="BF12" s="70" t="s">
        <v>234</v>
      </c>
      <c r="BG12" s="68">
        <v>6</v>
      </c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</row>
    <row r="13" spans="1:194" s="71" customFormat="1" ht="19.5" customHeight="1">
      <c r="A13" s="63">
        <v>9</v>
      </c>
      <c r="B13" s="64" t="s">
        <v>229</v>
      </c>
      <c r="C13" s="64" t="s">
        <v>252</v>
      </c>
      <c r="D13" s="63">
        <v>2</v>
      </c>
      <c r="E13" s="72" t="s">
        <v>253</v>
      </c>
      <c r="F13" s="64" t="s">
        <v>250</v>
      </c>
      <c r="G13" s="64" t="s">
        <v>251</v>
      </c>
      <c r="H13" s="63" t="s">
        <v>233</v>
      </c>
      <c r="I13" s="74"/>
      <c r="J13" s="74"/>
      <c r="K13" s="211">
        <f t="shared" si="3"/>
        <v>0</v>
      </c>
      <c r="L13" s="63">
        <v>31</v>
      </c>
      <c r="M13" s="63">
        <v>27</v>
      </c>
      <c r="N13" s="206">
        <f t="shared" si="0"/>
        <v>58</v>
      </c>
      <c r="O13" s="63">
        <v>19</v>
      </c>
      <c r="P13" s="63">
        <v>22</v>
      </c>
      <c r="Q13" s="63">
        <v>25</v>
      </c>
      <c r="R13" s="63">
        <v>20</v>
      </c>
      <c r="S13" s="63">
        <v>12</v>
      </c>
      <c r="T13" s="63">
        <v>14</v>
      </c>
      <c r="U13" s="63">
        <v>12</v>
      </c>
      <c r="V13" s="63">
        <v>9</v>
      </c>
      <c r="W13" s="63">
        <v>19</v>
      </c>
      <c r="X13" s="63">
        <v>13</v>
      </c>
      <c r="Y13" s="63">
        <v>16</v>
      </c>
      <c r="Z13" s="63">
        <v>16</v>
      </c>
      <c r="AA13" s="193">
        <f t="shared" si="1"/>
        <v>103</v>
      </c>
      <c r="AB13" s="193">
        <f t="shared" si="1"/>
        <v>94</v>
      </c>
      <c r="AC13" s="193">
        <f t="shared" si="2"/>
        <v>197</v>
      </c>
      <c r="AD13" s="63"/>
      <c r="AE13" s="63"/>
      <c r="AF13" s="63"/>
      <c r="AG13" s="63"/>
      <c r="AH13" s="63"/>
      <c r="AI13" s="63"/>
      <c r="AJ13" s="217">
        <f t="shared" si="4"/>
        <v>0</v>
      </c>
      <c r="AK13" s="217">
        <f t="shared" si="4"/>
        <v>0</v>
      </c>
      <c r="AL13" s="217">
        <f t="shared" si="5"/>
        <v>0</v>
      </c>
      <c r="AM13" s="63"/>
      <c r="AN13" s="63"/>
      <c r="AO13" s="63"/>
      <c r="AP13" s="63"/>
      <c r="AQ13" s="63"/>
      <c r="AR13" s="63"/>
      <c r="AS13" s="201"/>
      <c r="AT13" s="201"/>
      <c r="AU13" s="201"/>
      <c r="AV13" s="131">
        <f t="shared" si="10"/>
        <v>134</v>
      </c>
      <c r="AW13" s="131">
        <f t="shared" si="11"/>
        <v>121</v>
      </c>
      <c r="AX13" s="132">
        <f t="shared" si="12"/>
        <v>255</v>
      </c>
      <c r="AY13" s="63"/>
      <c r="AZ13" s="63"/>
      <c r="BA13" s="63"/>
      <c r="BB13" s="63"/>
      <c r="BC13" s="233"/>
      <c r="BD13" s="233"/>
      <c r="BE13" s="232">
        <f t="shared" si="9"/>
        <v>0</v>
      </c>
      <c r="BF13" s="70" t="s">
        <v>234</v>
      </c>
      <c r="BG13" s="68">
        <v>7</v>
      </c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</row>
    <row r="14" spans="1:194" s="71" customFormat="1" ht="19.5" customHeight="1">
      <c r="A14" s="63">
        <v>10</v>
      </c>
      <c r="B14" s="64" t="s">
        <v>229</v>
      </c>
      <c r="C14" s="64" t="s">
        <v>254</v>
      </c>
      <c r="D14" s="63">
        <v>5</v>
      </c>
      <c r="E14" s="64" t="s">
        <v>255</v>
      </c>
      <c r="F14" s="64" t="s">
        <v>241</v>
      </c>
      <c r="G14" s="64" t="s">
        <v>256</v>
      </c>
      <c r="H14" s="63" t="s">
        <v>233</v>
      </c>
      <c r="I14" s="75"/>
      <c r="J14" s="75"/>
      <c r="K14" s="211">
        <f t="shared" si="3"/>
        <v>0</v>
      </c>
      <c r="L14" s="75">
        <v>23</v>
      </c>
      <c r="M14" s="75">
        <v>21</v>
      </c>
      <c r="N14" s="206">
        <f t="shared" si="0"/>
        <v>44</v>
      </c>
      <c r="O14" s="75">
        <v>8</v>
      </c>
      <c r="P14" s="75">
        <v>6</v>
      </c>
      <c r="Q14" s="75">
        <v>7</v>
      </c>
      <c r="R14" s="75">
        <v>9</v>
      </c>
      <c r="S14" s="75">
        <v>13</v>
      </c>
      <c r="T14" s="75">
        <v>4</v>
      </c>
      <c r="U14" s="75">
        <v>11</v>
      </c>
      <c r="V14" s="75">
        <v>6</v>
      </c>
      <c r="W14" s="75">
        <v>11</v>
      </c>
      <c r="X14" s="75">
        <v>9</v>
      </c>
      <c r="Y14" s="75">
        <v>1</v>
      </c>
      <c r="Z14" s="75">
        <v>12</v>
      </c>
      <c r="AA14" s="193">
        <f t="shared" si="1"/>
        <v>51</v>
      </c>
      <c r="AB14" s="193">
        <f t="shared" si="1"/>
        <v>46</v>
      </c>
      <c r="AC14" s="193">
        <f t="shared" si="2"/>
        <v>97</v>
      </c>
      <c r="AD14" s="75"/>
      <c r="AE14" s="75"/>
      <c r="AF14" s="75"/>
      <c r="AG14" s="75"/>
      <c r="AH14" s="75"/>
      <c r="AI14" s="75"/>
      <c r="AJ14" s="217">
        <f t="shared" si="4"/>
        <v>0</v>
      </c>
      <c r="AK14" s="217">
        <f t="shared" si="4"/>
        <v>0</v>
      </c>
      <c r="AL14" s="217">
        <f t="shared" si="5"/>
        <v>0</v>
      </c>
      <c r="AM14" s="75"/>
      <c r="AN14" s="75"/>
      <c r="AO14" s="75"/>
      <c r="AP14" s="75"/>
      <c r="AQ14" s="75"/>
      <c r="AR14" s="75"/>
      <c r="AS14" s="220"/>
      <c r="AT14" s="220"/>
      <c r="AU14" s="220"/>
      <c r="AV14" s="131">
        <f t="shared" si="10"/>
        <v>74</v>
      </c>
      <c r="AW14" s="131">
        <f t="shared" si="11"/>
        <v>67</v>
      </c>
      <c r="AX14" s="132">
        <f t="shared" si="12"/>
        <v>141</v>
      </c>
      <c r="AY14" s="76">
        <v>3</v>
      </c>
      <c r="AZ14" s="76">
        <v>8</v>
      </c>
      <c r="BA14" s="77"/>
      <c r="BB14" s="77"/>
      <c r="BC14" s="234">
        <v>3</v>
      </c>
      <c r="BD14" s="234">
        <v>8</v>
      </c>
      <c r="BE14" s="232">
        <f t="shared" si="9"/>
        <v>11</v>
      </c>
      <c r="BF14" s="70" t="s">
        <v>234</v>
      </c>
      <c r="BG14" s="68">
        <v>8</v>
      </c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</row>
    <row r="15" spans="1:194" s="71" customFormat="1" ht="19.5" customHeight="1">
      <c r="A15" s="63">
        <v>11</v>
      </c>
      <c r="B15" s="64" t="s">
        <v>229</v>
      </c>
      <c r="C15" s="64" t="s">
        <v>257</v>
      </c>
      <c r="D15" s="63">
        <v>4</v>
      </c>
      <c r="E15" s="64" t="s">
        <v>258</v>
      </c>
      <c r="F15" s="64" t="s">
        <v>241</v>
      </c>
      <c r="G15" s="64" t="s">
        <v>256</v>
      </c>
      <c r="H15" s="63" t="s">
        <v>233</v>
      </c>
      <c r="I15" s="75"/>
      <c r="J15" s="75"/>
      <c r="K15" s="211">
        <f t="shared" si="3"/>
        <v>0</v>
      </c>
      <c r="L15" s="75">
        <v>17</v>
      </c>
      <c r="M15" s="75">
        <v>7</v>
      </c>
      <c r="N15" s="206">
        <f t="shared" si="0"/>
        <v>24</v>
      </c>
      <c r="O15" s="75">
        <v>9</v>
      </c>
      <c r="P15" s="75">
        <v>3</v>
      </c>
      <c r="Q15" s="75">
        <v>8</v>
      </c>
      <c r="R15" s="75">
        <v>4</v>
      </c>
      <c r="S15" s="75">
        <v>5</v>
      </c>
      <c r="T15" s="75">
        <v>8</v>
      </c>
      <c r="U15" s="75">
        <v>7</v>
      </c>
      <c r="V15" s="75">
        <v>3</v>
      </c>
      <c r="W15" s="75">
        <v>2</v>
      </c>
      <c r="X15" s="75">
        <v>6</v>
      </c>
      <c r="Y15" s="75">
        <v>5</v>
      </c>
      <c r="Z15" s="75">
        <v>7</v>
      </c>
      <c r="AA15" s="193">
        <f t="shared" si="1"/>
        <v>36</v>
      </c>
      <c r="AB15" s="193">
        <f t="shared" si="1"/>
        <v>31</v>
      </c>
      <c r="AC15" s="193">
        <f t="shared" si="2"/>
        <v>67</v>
      </c>
      <c r="AD15" s="75"/>
      <c r="AE15" s="75"/>
      <c r="AF15" s="75"/>
      <c r="AG15" s="75"/>
      <c r="AH15" s="75"/>
      <c r="AI15" s="75"/>
      <c r="AJ15" s="217">
        <f t="shared" si="4"/>
        <v>0</v>
      </c>
      <c r="AK15" s="217">
        <f t="shared" si="4"/>
        <v>0</v>
      </c>
      <c r="AL15" s="217">
        <f t="shared" si="5"/>
        <v>0</v>
      </c>
      <c r="AM15" s="75"/>
      <c r="AN15" s="75"/>
      <c r="AO15" s="75"/>
      <c r="AP15" s="75"/>
      <c r="AQ15" s="75"/>
      <c r="AR15" s="75"/>
      <c r="AS15" s="220"/>
      <c r="AT15" s="220"/>
      <c r="AU15" s="220"/>
      <c r="AV15" s="131">
        <f t="shared" si="10"/>
        <v>53</v>
      </c>
      <c r="AW15" s="131">
        <f t="shared" si="11"/>
        <v>38</v>
      </c>
      <c r="AX15" s="132">
        <f t="shared" si="12"/>
        <v>91</v>
      </c>
      <c r="AY15" s="76">
        <v>2</v>
      </c>
      <c r="AZ15" s="76">
        <v>8</v>
      </c>
      <c r="BA15" s="77"/>
      <c r="BB15" s="77"/>
      <c r="BC15" s="234">
        <v>2</v>
      </c>
      <c r="BD15" s="234">
        <v>8</v>
      </c>
      <c r="BE15" s="232">
        <f t="shared" si="9"/>
        <v>10</v>
      </c>
      <c r="BF15" s="70" t="s">
        <v>234</v>
      </c>
      <c r="BG15" s="68">
        <v>9</v>
      </c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</row>
    <row r="16" spans="1:194" s="71" customFormat="1" ht="19.5" customHeight="1">
      <c r="A16" s="320">
        <v>12</v>
      </c>
      <c r="B16" s="321" t="s">
        <v>229</v>
      </c>
      <c r="C16" s="321" t="s">
        <v>259</v>
      </c>
      <c r="D16" s="320">
        <v>3</v>
      </c>
      <c r="E16" s="321" t="s">
        <v>260</v>
      </c>
      <c r="F16" s="321" t="s">
        <v>261</v>
      </c>
      <c r="G16" s="321" t="s">
        <v>262</v>
      </c>
      <c r="H16" s="320" t="s">
        <v>334</v>
      </c>
      <c r="I16" s="323">
        <v>10</v>
      </c>
      <c r="J16" s="323">
        <v>7</v>
      </c>
      <c r="K16" s="211">
        <f t="shared" si="3"/>
        <v>17</v>
      </c>
      <c r="L16" s="1">
        <v>15</v>
      </c>
      <c r="M16" s="1">
        <v>18</v>
      </c>
      <c r="N16" s="206">
        <f t="shared" si="0"/>
        <v>33</v>
      </c>
      <c r="O16" s="1">
        <v>6</v>
      </c>
      <c r="P16" s="1">
        <v>6</v>
      </c>
      <c r="Q16" s="1">
        <v>14</v>
      </c>
      <c r="R16" s="1">
        <v>6</v>
      </c>
      <c r="S16" s="1">
        <v>9</v>
      </c>
      <c r="T16" s="1">
        <v>13</v>
      </c>
      <c r="U16" s="1">
        <v>8</v>
      </c>
      <c r="V16" s="1">
        <v>3</v>
      </c>
      <c r="W16" s="1">
        <v>14</v>
      </c>
      <c r="X16" s="1">
        <v>5</v>
      </c>
      <c r="Y16" s="1">
        <v>7</v>
      </c>
      <c r="Z16" s="1">
        <v>7</v>
      </c>
      <c r="AA16" s="193">
        <f t="shared" si="1"/>
        <v>58</v>
      </c>
      <c r="AB16" s="193">
        <f t="shared" si="1"/>
        <v>40</v>
      </c>
      <c r="AC16" s="193">
        <f t="shared" si="2"/>
        <v>98</v>
      </c>
      <c r="AD16" s="78"/>
      <c r="AE16" s="78"/>
      <c r="AF16" s="78"/>
      <c r="AG16" s="78"/>
      <c r="AH16" s="78"/>
      <c r="AI16" s="78"/>
      <c r="AJ16" s="217">
        <f t="shared" si="4"/>
        <v>0</v>
      </c>
      <c r="AK16" s="217">
        <f t="shared" si="4"/>
        <v>0</v>
      </c>
      <c r="AL16" s="217">
        <f t="shared" si="5"/>
        <v>0</v>
      </c>
      <c r="AM16" s="1"/>
      <c r="AN16" s="1"/>
      <c r="AO16" s="1"/>
      <c r="AP16" s="1"/>
      <c r="AQ16" s="1"/>
      <c r="AR16" s="1"/>
      <c r="AS16" s="221"/>
      <c r="AT16" s="221"/>
      <c r="AU16" s="221"/>
      <c r="AV16" s="131">
        <f t="shared" si="10"/>
        <v>83</v>
      </c>
      <c r="AW16" s="131">
        <f t="shared" si="11"/>
        <v>65</v>
      </c>
      <c r="AX16" s="132">
        <f t="shared" si="12"/>
        <v>148</v>
      </c>
      <c r="AY16" s="1">
        <v>2</v>
      </c>
      <c r="AZ16" s="1">
        <v>9</v>
      </c>
      <c r="BA16" s="78"/>
      <c r="BB16" s="78"/>
      <c r="BC16" s="235">
        <v>2</v>
      </c>
      <c r="BD16" s="235">
        <v>9</v>
      </c>
      <c r="BE16" s="232">
        <f t="shared" si="9"/>
        <v>11</v>
      </c>
      <c r="BF16" s="70" t="s">
        <v>234</v>
      </c>
      <c r="BG16" s="68">
        <v>10</v>
      </c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</row>
    <row r="17" spans="1:194" s="71" customFormat="1" ht="19.5" customHeight="1">
      <c r="A17" s="324">
        <v>13</v>
      </c>
      <c r="B17" s="325" t="s">
        <v>229</v>
      </c>
      <c r="C17" s="325" t="s">
        <v>263</v>
      </c>
      <c r="D17" s="324">
        <v>1</v>
      </c>
      <c r="E17" s="325" t="s">
        <v>264</v>
      </c>
      <c r="F17" s="325" t="s">
        <v>261</v>
      </c>
      <c r="G17" s="325" t="s">
        <v>262</v>
      </c>
      <c r="H17" s="324" t="s">
        <v>335</v>
      </c>
      <c r="I17" s="323">
        <v>3</v>
      </c>
      <c r="J17" s="323">
        <v>5</v>
      </c>
      <c r="K17" s="211">
        <f t="shared" si="3"/>
        <v>8</v>
      </c>
      <c r="L17" s="1">
        <v>1</v>
      </c>
      <c r="M17" s="1">
        <v>5</v>
      </c>
      <c r="N17" s="206">
        <f t="shared" si="0"/>
        <v>6</v>
      </c>
      <c r="O17" s="1">
        <v>0</v>
      </c>
      <c r="P17" s="1">
        <v>0</v>
      </c>
      <c r="Q17" s="1">
        <v>1</v>
      </c>
      <c r="R17" s="1">
        <v>1</v>
      </c>
      <c r="S17" s="1">
        <v>2</v>
      </c>
      <c r="T17" s="1">
        <v>1</v>
      </c>
      <c r="U17" s="1">
        <v>1</v>
      </c>
      <c r="V17" s="1">
        <v>1</v>
      </c>
      <c r="W17" s="1">
        <v>6</v>
      </c>
      <c r="X17" s="1">
        <v>1</v>
      </c>
      <c r="Y17" s="1">
        <v>1</v>
      </c>
      <c r="Z17" s="1">
        <v>3</v>
      </c>
      <c r="AA17" s="193">
        <f t="shared" si="1"/>
        <v>11</v>
      </c>
      <c r="AB17" s="193">
        <f t="shared" si="1"/>
        <v>7</v>
      </c>
      <c r="AC17" s="193">
        <f t="shared" si="2"/>
        <v>18</v>
      </c>
      <c r="AD17" s="78">
        <v>7</v>
      </c>
      <c r="AE17" s="78">
        <v>1</v>
      </c>
      <c r="AF17" s="78">
        <v>4</v>
      </c>
      <c r="AG17" s="78">
        <v>6</v>
      </c>
      <c r="AH17" s="78">
        <v>1</v>
      </c>
      <c r="AI17" s="78">
        <v>2</v>
      </c>
      <c r="AJ17" s="217">
        <f t="shared" si="4"/>
        <v>12</v>
      </c>
      <c r="AK17" s="217">
        <f t="shared" si="4"/>
        <v>9</v>
      </c>
      <c r="AL17" s="217">
        <f t="shared" si="5"/>
        <v>21</v>
      </c>
      <c r="AM17" s="1"/>
      <c r="AN17" s="1"/>
      <c r="AO17" s="1"/>
      <c r="AP17" s="1"/>
      <c r="AQ17" s="1"/>
      <c r="AR17" s="1"/>
      <c r="AS17" s="221"/>
      <c r="AT17" s="221"/>
      <c r="AU17" s="221"/>
      <c r="AV17" s="131">
        <f t="shared" si="10"/>
        <v>27</v>
      </c>
      <c r="AW17" s="131">
        <f t="shared" si="11"/>
        <v>26</v>
      </c>
      <c r="AX17" s="132">
        <f t="shared" si="12"/>
        <v>53</v>
      </c>
      <c r="AY17" s="1">
        <v>1</v>
      </c>
      <c r="AZ17" s="1">
        <v>4</v>
      </c>
      <c r="BA17" s="78">
        <v>1</v>
      </c>
      <c r="BB17" s="78">
        <v>3</v>
      </c>
      <c r="BC17" s="235">
        <v>2</v>
      </c>
      <c r="BD17" s="235">
        <v>7</v>
      </c>
      <c r="BE17" s="232">
        <f t="shared" si="9"/>
        <v>9</v>
      </c>
      <c r="BF17" s="70" t="s">
        <v>234</v>
      </c>
      <c r="BG17" s="68">
        <v>11</v>
      </c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</row>
    <row r="18" spans="1:194" s="71" customFormat="1" ht="19.5" customHeight="1">
      <c r="A18" s="320">
        <v>14</v>
      </c>
      <c r="B18" s="321" t="s">
        <v>229</v>
      </c>
      <c r="C18" s="321" t="s">
        <v>265</v>
      </c>
      <c r="D18" s="320">
        <v>9</v>
      </c>
      <c r="E18" s="321" t="s">
        <v>266</v>
      </c>
      <c r="F18" s="321" t="s">
        <v>261</v>
      </c>
      <c r="G18" s="321" t="s">
        <v>262</v>
      </c>
      <c r="H18" s="320" t="s">
        <v>334</v>
      </c>
      <c r="I18" s="323">
        <v>3</v>
      </c>
      <c r="J18" s="323">
        <v>3</v>
      </c>
      <c r="K18" s="211">
        <f t="shared" si="3"/>
        <v>6</v>
      </c>
      <c r="L18" s="1">
        <v>10</v>
      </c>
      <c r="M18" s="1">
        <v>7</v>
      </c>
      <c r="N18" s="206">
        <f t="shared" si="0"/>
        <v>17</v>
      </c>
      <c r="O18" s="1">
        <v>2</v>
      </c>
      <c r="P18" s="1">
        <v>1</v>
      </c>
      <c r="Q18" s="1">
        <v>2</v>
      </c>
      <c r="R18" s="1">
        <v>6</v>
      </c>
      <c r="S18" s="1">
        <v>0</v>
      </c>
      <c r="T18" s="1">
        <v>0</v>
      </c>
      <c r="U18" s="1">
        <v>5</v>
      </c>
      <c r="V18" s="1">
        <v>2</v>
      </c>
      <c r="W18" s="1">
        <v>2</v>
      </c>
      <c r="X18" s="1">
        <v>5</v>
      </c>
      <c r="Y18" s="1">
        <v>7</v>
      </c>
      <c r="Z18" s="1">
        <v>2</v>
      </c>
      <c r="AA18" s="193">
        <f t="shared" si="1"/>
        <v>18</v>
      </c>
      <c r="AB18" s="193">
        <f t="shared" si="1"/>
        <v>16</v>
      </c>
      <c r="AC18" s="193">
        <f t="shared" si="2"/>
        <v>34</v>
      </c>
      <c r="AD18" s="78"/>
      <c r="AE18" s="78"/>
      <c r="AF18" s="78"/>
      <c r="AG18" s="78"/>
      <c r="AH18" s="78"/>
      <c r="AI18" s="78"/>
      <c r="AJ18" s="217">
        <f t="shared" si="4"/>
        <v>0</v>
      </c>
      <c r="AK18" s="217">
        <f t="shared" si="4"/>
        <v>0</v>
      </c>
      <c r="AL18" s="217">
        <f t="shared" si="5"/>
        <v>0</v>
      </c>
      <c r="AM18" s="1"/>
      <c r="AN18" s="1"/>
      <c r="AO18" s="1"/>
      <c r="AP18" s="1"/>
      <c r="AQ18" s="1"/>
      <c r="AR18" s="1"/>
      <c r="AS18" s="221"/>
      <c r="AT18" s="221"/>
      <c r="AU18" s="221"/>
      <c r="AV18" s="131">
        <f t="shared" si="10"/>
        <v>31</v>
      </c>
      <c r="AW18" s="131">
        <f t="shared" si="11"/>
        <v>26</v>
      </c>
      <c r="AX18" s="132">
        <f t="shared" si="12"/>
        <v>57</v>
      </c>
      <c r="AY18" s="1">
        <v>1</v>
      </c>
      <c r="AZ18" s="1">
        <v>3</v>
      </c>
      <c r="BA18" s="78"/>
      <c r="BB18" s="78"/>
      <c r="BC18" s="235">
        <v>1</v>
      </c>
      <c r="BD18" s="235">
        <v>3</v>
      </c>
      <c r="BE18" s="232">
        <f t="shared" si="9"/>
        <v>4</v>
      </c>
      <c r="BF18" s="70" t="s">
        <v>234</v>
      </c>
      <c r="BG18" s="68">
        <v>12</v>
      </c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</row>
    <row r="19" spans="1:194" s="71" customFormat="1" ht="19.5" customHeight="1">
      <c r="A19" s="320">
        <v>15</v>
      </c>
      <c r="B19" s="321" t="s">
        <v>229</v>
      </c>
      <c r="C19" s="321" t="s">
        <v>267</v>
      </c>
      <c r="D19" s="320">
        <v>7</v>
      </c>
      <c r="E19" s="321" t="s">
        <v>268</v>
      </c>
      <c r="F19" s="321" t="s">
        <v>261</v>
      </c>
      <c r="G19" s="321" t="s">
        <v>262</v>
      </c>
      <c r="H19" s="320" t="s">
        <v>334</v>
      </c>
      <c r="I19" s="323">
        <v>7</v>
      </c>
      <c r="J19" s="323">
        <v>3</v>
      </c>
      <c r="K19" s="211">
        <f t="shared" si="3"/>
        <v>10</v>
      </c>
      <c r="L19" s="1">
        <v>11</v>
      </c>
      <c r="M19" s="1">
        <v>10</v>
      </c>
      <c r="N19" s="206">
        <f t="shared" si="0"/>
        <v>21</v>
      </c>
      <c r="O19" s="1">
        <v>5</v>
      </c>
      <c r="P19" s="1">
        <v>9</v>
      </c>
      <c r="Q19" s="1">
        <v>4</v>
      </c>
      <c r="R19" s="1">
        <v>4</v>
      </c>
      <c r="S19" s="1">
        <v>4</v>
      </c>
      <c r="T19" s="1">
        <v>7</v>
      </c>
      <c r="U19" s="1">
        <v>6</v>
      </c>
      <c r="V19" s="1">
        <v>3</v>
      </c>
      <c r="W19" s="1">
        <v>4</v>
      </c>
      <c r="X19" s="1">
        <v>3</v>
      </c>
      <c r="Y19" s="1">
        <v>5</v>
      </c>
      <c r="Z19" s="1">
        <v>4</v>
      </c>
      <c r="AA19" s="193">
        <f t="shared" si="1"/>
        <v>28</v>
      </c>
      <c r="AB19" s="193">
        <f t="shared" si="1"/>
        <v>30</v>
      </c>
      <c r="AC19" s="193">
        <f t="shared" si="2"/>
        <v>58</v>
      </c>
      <c r="AD19" s="78"/>
      <c r="AE19" s="78"/>
      <c r="AF19" s="78"/>
      <c r="AG19" s="78"/>
      <c r="AH19" s="78"/>
      <c r="AI19" s="78"/>
      <c r="AJ19" s="217">
        <f t="shared" si="4"/>
        <v>0</v>
      </c>
      <c r="AK19" s="217">
        <f t="shared" si="4"/>
        <v>0</v>
      </c>
      <c r="AL19" s="217">
        <f t="shared" si="5"/>
        <v>0</v>
      </c>
      <c r="AM19" s="1"/>
      <c r="AN19" s="1"/>
      <c r="AO19" s="1"/>
      <c r="AP19" s="1"/>
      <c r="AQ19" s="1"/>
      <c r="AR19" s="1"/>
      <c r="AS19" s="222"/>
      <c r="AT19" s="222"/>
      <c r="AU19" s="222"/>
      <c r="AV19" s="131">
        <f t="shared" si="10"/>
        <v>46</v>
      </c>
      <c r="AW19" s="131">
        <f t="shared" si="11"/>
        <v>43</v>
      </c>
      <c r="AX19" s="132">
        <f t="shared" si="12"/>
        <v>89</v>
      </c>
      <c r="AY19" s="1">
        <v>1</v>
      </c>
      <c r="AZ19" s="1">
        <v>7</v>
      </c>
      <c r="BA19" s="78"/>
      <c r="BB19" s="78"/>
      <c r="BC19" s="235">
        <v>1</v>
      </c>
      <c r="BD19" s="235">
        <v>7</v>
      </c>
      <c r="BE19" s="232">
        <f t="shared" si="9"/>
        <v>8</v>
      </c>
      <c r="BF19" s="70" t="s">
        <v>234</v>
      </c>
      <c r="BG19" s="68">
        <v>13</v>
      </c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</row>
    <row r="20" spans="1:194" s="71" customFormat="1" ht="19.5" customHeight="1">
      <c r="A20" s="324">
        <v>16</v>
      </c>
      <c r="B20" s="325" t="s">
        <v>229</v>
      </c>
      <c r="C20" s="325" t="s">
        <v>269</v>
      </c>
      <c r="D20" s="324">
        <v>4</v>
      </c>
      <c r="E20" s="325" t="s">
        <v>270</v>
      </c>
      <c r="F20" s="325" t="s">
        <v>261</v>
      </c>
      <c r="G20" s="325" t="s">
        <v>262</v>
      </c>
      <c r="H20" s="324" t="s">
        <v>335</v>
      </c>
      <c r="I20" s="323">
        <v>16</v>
      </c>
      <c r="J20" s="323">
        <v>10</v>
      </c>
      <c r="K20" s="211">
        <f t="shared" si="3"/>
        <v>26</v>
      </c>
      <c r="L20" s="1">
        <v>32</v>
      </c>
      <c r="M20" s="1">
        <v>23</v>
      </c>
      <c r="N20" s="206">
        <f t="shared" si="0"/>
        <v>55</v>
      </c>
      <c r="O20" s="1">
        <v>16</v>
      </c>
      <c r="P20" s="1">
        <v>19</v>
      </c>
      <c r="Q20" s="1">
        <v>21</v>
      </c>
      <c r="R20" s="1">
        <v>19</v>
      </c>
      <c r="S20" s="1">
        <v>15</v>
      </c>
      <c r="T20" s="1">
        <v>22</v>
      </c>
      <c r="U20" s="1">
        <v>23</v>
      </c>
      <c r="V20" s="1">
        <v>23</v>
      </c>
      <c r="W20" s="1">
        <v>19</v>
      </c>
      <c r="X20" s="1">
        <v>22</v>
      </c>
      <c r="Y20" s="1">
        <v>24</v>
      </c>
      <c r="Z20" s="1">
        <v>23</v>
      </c>
      <c r="AA20" s="193">
        <f t="shared" si="1"/>
        <v>118</v>
      </c>
      <c r="AB20" s="193">
        <f t="shared" si="1"/>
        <v>128</v>
      </c>
      <c r="AC20" s="193">
        <f t="shared" si="2"/>
        <v>246</v>
      </c>
      <c r="AD20" s="1">
        <v>49</v>
      </c>
      <c r="AE20" s="1">
        <v>23</v>
      </c>
      <c r="AF20" s="1">
        <v>38</v>
      </c>
      <c r="AG20" s="1">
        <v>18</v>
      </c>
      <c r="AH20" s="1">
        <v>40</v>
      </c>
      <c r="AI20" s="1">
        <v>17</v>
      </c>
      <c r="AJ20" s="217">
        <f t="shared" si="4"/>
        <v>127</v>
      </c>
      <c r="AK20" s="217">
        <f t="shared" si="4"/>
        <v>58</v>
      </c>
      <c r="AL20" s="217">
        <f t="shared" si="5"/>
        <v>185</v>
      </c>
      <c r="AM20" s="1"/>
      <c r="AN20" s="1"/>
      <c r="AO20" s="1"/>
      <c r="AP20" s="1"/>
      <c r="AQ20" s="1"/>
      <c r="AR20" s="1"/>
      <c r="AS20" s="222"/>
      <c r="AT20" s="222"/>
      <c r="AU20" s="222"/>
      <c r="AV20" s="131">
        <f t="shared" si="10"/>
        <v>293</v>
      </c>
      <c r="AW20" s="131">
        <f t="shared" si="11"/>
        <v>219</v>
      </c>
      <c r="AX20" s="132">
        <f t="shared" si="12"/>
        <v>512</v>
      </c>
      <c r="AY20" s="1">
        <v>1</v>
      </c>
      <c r="AZ20" s="1">
        <v>14</v>
      </c>
      <c r="BA20" s="78">
        <v>1</v>
      </c>
      <c r="BB20" s="78">
        <v>10</v>
      </c>
      <c r="BC20" s="235">
        <v>15</v>
      </c>
      <c r="BD20" s="235">
        <v>11</v>
      </c>
      <c r="BE20" s="232">
        <f t="shared" si="9"/>
        <v>26</v>
      </c>
      <c r="BF20" s="70" t="s">
        <v>234</v>
      </c>
      <c r="BG20" s="68">
        <v>14</v>
      </c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68"/>
      <c r="GJ20" s="68"/>
      <c r="GK20" s="68"/>
      <c r="GL20" s="68"/>
    </row>
    <row r="21" spans="1:194" s="71" customFormat="1" ht="19.5" customHeight="1">
      <c r="A21" s="209">
        <v>17</v>
      </c>
      <c r="B21" s="329" t="s">
        <v>229</v>
      </c>
      <c r="C21" s="329" t="s">
        <v>271</v>
      </c>
      <c r="D21" s="209">
        <v>2</v>
      </c>
      <c r="E21" s="329" t="s">
        <v>272</v>
      </c>
      <c r="F21" s="329" t="s">
        <v>273</v>
      </c>
      <c r="G21" s="329" t="s">
        <v>274</v>
      </c>
      <c r="H21" s="209" t="s">
        <v>275</v>
      </c>
      <c r="I21" s="1"/>
      <c r="J21" s="1"/>
      <c r="K21" s="211">
        <f t="shared" si="3"/>
        <v>0</v>
      </c>
      <c r="L21" s="1">
        <v>20</v>
      </c>
      <c r="M21" s="1">
        <v>24</v>
      </c>
      <c r="N21" s="206">
        <f t="shared" si="0"/>
        <v>44</v>
      </c>
      <c r="O21" s="1">
        <v>12</v>
      </c>
      <c r="P21" s="1">
        <v>11</v>
      </c>
      <c r="Q21" s="1">
        <v>12</v>
      </c>
      <c r="R21" s="1">
        <v>14</v>
      </c>
      <c r="S21" s="1">
        <v>12</v>
      </c>
      <c r="T21" s="1">
        <v>8</v>
      </c>
      <c r="U21" s="1">
        <v>15</v>
      </c>
      <c r="V21" s="1">
        <v>11</v>
      </c>
      <c r="W21" s="1">
        <v>14</v>
      </c>
      <c r="X21" s="1">
        <v>13</v>
      </c>
      <c r="Y21" s="1">
        <v>22</v>
      </c>
      <c r="Z21" s="1">
        <v>11</v>
      </c>
      <c r="AA21" s="193">
        <f t="shared" ref="AA21:AB29" si="13">O21+Q21+S21+U21+W21+Y21</f>
        <v>87</v>
      </c>
      <c r="AB21" s="193">
        <f t="shared" si="13"/>
        <v>68</v>
      </c>
      <c r="AC21" s="193">
        <f t="shared" si="2"/>
        <v>155</v>
      </c>
      <c r="AD21" s="78">
        <v>16</v>
      </c>
      <c r="AE21" s="78">
        <v>11</v>
      </c>
      <c r="AF21" s="78">
        <v>13</v>
      </c>
      <c r="AG21" s="78">
        <v>7</v>
      </c>
      <c r="AH21" s="78">
        <v>10</v>
      </c>
      <c r="AI21" s="78">
        <v>6</v>
      </c>
      <c r="AJ21" s="217">
        <f t="shared" si="4"/>
        <v>39</v>
      </c>
      <c r="AK21" s="217">
        <f t="shared" si="4"/>
        <v>24</v>
      </c>
      <c r="AL21" s="217">
        <f t="shared" si="5"/>
        <v>63</v>
      </c>
      <c r="AM21" s="1"/>
      <c r="AN21" s="1"/>
      <c r="AO21" s="1"/>
      <c r="AP21" s="1"/>
      <c r="AQ21" s="1"/>
      <c r="AR21" s="1"/>
      <c r="AS21" s="221"/>
      <c r="AT21" s="221"/>
      <c r="AU21" s="221"/>
      <c r="AV21" s="131">
        <f t="shared" si="10"/>
        <v>146</v>
      </c>
      <c r="AW21" s="131">
        <f t="shared" si="11"/>
        <v>116</v>
      </c>
      <c r="AX21" s="132">
        <f t="shared" si="12"/>
        <v>262</v>
      </c>
      <c r="AY21" s="1">
        <v>2</v>
      </c>
      <c r="AZ21" s="1">
        <v>4</v>
      </c>
      <c r="BA21" s="78">
        <v>2</v>
      </c>
      <c r="BB21" s="78">
        <v>4</v>
      </c>
      <c r="BC21" s="235">
        <v>4</v>
      </c>
      <c r="BD21" s="235">
        <v>8</v>
      </c>
      <c r="BE21" s="232">
        <f t="shared" si="9"/>
        <v>12</v>
      </c>
      <c r="BF21" s="70" t="s">
        <v>234</v>
      </c>
      <c r="BG21" s="68">
        <v>15</v>
      </c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68"/>
      <c r="GJ21" s="68"/>
      <c r="GK21" s="68"/>
      <c r="GL21" s="68"/>
    </row>
    <row r="22" spans="1:194" s="71" customFormat="1" ht="19.5" customHeight="1">
      <c r="A22" s="324">
        <v>18</v>
      </c>
      <c r="B22" s="325" t="s">
        <v>229</v>
      </c>
      <c r="C22" s="325" t="s">
        <v>276</v>
      </c>
      <c r="D22" s="324">
        <v>3</v>
      </c>
      <c r="E22" s="325" t="s">
        <v>273</v>
      </c>
      <c r="F22" s="325" t="s">
        <v>273</v>
      </c>
      <c r="G22" s="325" t="s">
        <v>277</v>
      </c>
      <c r="H22" s="324" t="s">
        <v>335</v>
      </c>
      <c r="I22" s="323">
        <v>23</v>
      </c>
      <c r="J22" s="323">
        <v>15</v>
      </c>
      <c r="K22" s="211">
        <f t="shared" si="3"/>
        <v>38</v>
      </c>
      <c r="L22" s="1">
        <v>27</v>
      </c>
      <c r="M22" s="1">
        <v>32</v>
      </c>
      <c r="N22" s="206">
        <f t="shared" si="0"/>
        <v>59</v>
      </c>
      <c r="O22" s="1">
        <v>13</v>
      </c>
      <c r="P22" s="1">
        <v>14</v>
      </c>
      <c r="Q22" s="1">
        <v>14</v>
      </c>
      <c r="R22" s="1">
        <v>18</v>
      </c>
      <c r="S22" s="1">
        <v>15</v>
      </c>
      <c r="T22" s="1">
        <v>16</v>
      </c>
      <c r="U22" s="1">
        <v>9</v>
      </c>
      <c r="V22" s="1">
        <v>16</v>
      </c>
      <c r="W22" s="1">
        <v>16</v>
      </c>
      <c r="X22" s="1">
        <v>13</v>
      </c>
      <c r="Y22" s="1">
        <v>23</v>
      </c>
      <c r="Z22" s="1">
        <v>16</v>
      </c>
      <c r="AA22" s="193">
        <f t="shared" si="13"/>
        <v>90</v>
      </c>
      <c r="AB22" s="193">
        <f t="shared" si="13"/>
        <v>93</v>
      </c>
      <c r="AC22" s="193">
        <f t="shared" si="2"/>
        <v>183</v>
      </c>
      <c r="AD22" s="1">
        <v>10</v>
      </c>
      <c r="AE22" s="1">
        <v>7</v>
      </c>
      <c r="AF22" s="1">
        <v>6</v>
      </c>
      <c r="AG22" s="1">
        <v>3</v>
      </c>
      <c r="AH22" s="1">
        <v>11</v>
      </c>
      <c r="AI22" s="1">
        <v>14</v>
      </c>
      <c r="AJ22" s="217">
        <f t="shared" si="4"/>
        <v>27</v>
      </c>
      <c r="AK22" s="217">
        <f t="shared" si="4"/>
        <v>24</v>
      </c>
      <c r="AL22" s="217">
        <f t="shared" si="5"/>
        <v>51</v>
      </c>
      <c r="AM22" s="80"/>
      <c r="AN22" s="80"/>
      <c r="AO22" s="63"/>
      <c r="AP22" s="63"/>
      <c r="AQ22" s="63"/>
      <c r="AR22" s="63"/>
      <c r="AS22" s="201"/>
      <c r="AT22" s="201"/>
      <c r="AU22" s="201"/>
      <c r="AV22" s="131">
        <f t="shared" si="10"/>
        <v>167</v>
      </c>
      <c r="AW22" s="131">
        <f t="shared" si="11"/>
        <v>164</v>
      </c>
      <c r="AX22" s="132">
        <f t="shared" si="12"/>
        <v>331</v>
      </c>
      <c r="AY22" s="80">
        <v>4</v>
      </c>
      <c r="AZ22" s="80">
        <v>18</v>
      </c>
      <c r="BA22" s="70"/>
      <c r="BB22" s="70"/>
      <c r="BC22" s="235">
        <v>4</v>
      </c>
      <c r="BD22" s="235">
        <v>18</v>
      </c>
      <c r="BE22" s="232">
        <f t="shared" si="9"/>
        <v>22</v>
      </c>
      <c r="BF22" s="70" t="s">
        <v>234</v>
      </c>
      <c r="BG22" s="68">
        <v>16</v>
      </c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  <c r="FZ22" s="68"/>
      <c r="GA22" s="68"/>
      <c r="GB22" s="68"/>
      <c r="GC22" s="68"/>
      <c r="GD22" s="68"/>
      <c r="GE22" s="68"/>
      <c r="GF22" s="68"/>
      <c r="GG22" s="68"/>
      <c r="GH22" s="68"/>
      <c r="GI22" s="68"/>
      <c r="GJ22" s="68"/>
      <c r="GK22" s="68"/>
      <c r="GL22" s="68"/>
    </row>
    <row r="23" spans="1:194" s="71" customFormat="1" ht="19.5" customHeight="1">
      <c r="A23" s="209">
        <v>19</v>
      </c>
      <c r="B23" s="329" t="s">
        <v>229</v>
      </c>
      <c r="C23" s="329" t="s">
        <v>278</v>
      </c>
      <c r="D23" s="209">
        <v>6</v>
      </c>
      <c r="E23" s="329" t="s">
        <v>183</v>
      </c>
      <c r="F23" s="329" t="s">
        <v>273</v>
      </c>
      <c r="G23" s="329" t="s">
        <v>277</v>
      </c>
      <c r="H23" s="209" t="s">
        <v>275</v>
      </c>
      <c r="I23" s="323">
        <v>19</v>
      </c>
      <c r="J23" s="323">
        <v>24</v>
      </c>
      <c r="K23" s="211">
        <f t="shared" si="3"/>
        <v>43</v>
      </c>
      <c r="L23" s="78">
        <v>13</v>
      </c>
      <c r="M23" s="78">
        <v>19</v>
      </c>
      <c r="N23" s="206">
        <f t="shared" si="0"/>
        <v>32</v>
      </c>
      <c r="O23" s="78">
        <v>10</v>
      </c>
      <c r="P23" s="78">
        <v>10</v>
      </c>
      <c r="Q23" s="78">
        <v>9</v>
      </c>
      <c r="R23" s="78">
        <v>8</v>
      </c>
      <c r="S23" s="78">
        <v>12</v>
      </c>
      <c r="T23" s="78">
        <v>2</v>
      </c>
      <c r="U23" s="78">
        <v>15</v>
      </c>
      <c r="V23" s="78">
        <v>4</v>
      </c>
      <c r="W23" s="78">
        <v>10</v>
      </c>
      <c r="X23" s="78">
        <v>7</v>
      </c>
      <c r="Y23" s="78">
        <v>9</v>
      </c>
      <c r="Z23" s="78">
        <v>11</v>
      </c>
      <c r="AA23" s="193">
        <f t="shared" si="13"/>
        <v>65</v>
      </c>
      <c r="AB23" s="193">
        <f t="shared" si="13"/>
        <v>42</v>
      </c>
      <c r="AC23" s="193">
        <f t="shared" si="2"/>
        <v>107</v>
      </c>
      <c r="AD23" s="78">
        <v>17</v>
      </c>
      <c r="AE23" s="78">
        <v>9</v>
      </c>
      <c r="AF23" s="78">
        <v>6</v>
      </c>
      <c r="AG23" s="78">
        <v>8</v>
      </c>
      <c r="AH23" s="78">
        <v>3</v>
      </c>
      <c r="AI23" s="78">
        <v>1</v>
      </c>
      <c r="AJ23" s="217">
        <f t="shared" si="4"/>
        <v>26</v>
      </c>
      <c r="AK23" s="217">
        <f t="shared" si="4"/>
        <v>18</v>
      </c>
      <c r="AL23" s="217">
        <f t="shared" si="5"/>
        <v>44</v>
      </c>
      <c r="AM23" s="78"/>
      <c r="AN23" s="78"/>
      <c r="AO23" s="63"/>
      <c r="AP23" s="63"/>
      <c r="AQ23" s="63"/>
      <c r="AR23" s="63"/>
      <c r="AS23" s="201"/>
      <c r="AT23" s="201"/>
      <c r="AU23" s="201"/>
      <c r="AV23" s="131">
        <f t="shared" si="10"/>
        <v>123</v>
      </c>
      <c r="AW23" s="131">
        <f t="shared" si="11"/>
        <v>103</v>
      </c>
      <c r="AX23" s="132">
        <f t="shared" si="12"/>
        <v>226</v>
      </c>
      <c r="AY23" s="241">
        <v>4</v>
      </c>
      <c r="AZ23" s="241">
        <v>10</v>
      </c>
      <c r="BA23" s="243"/>
      <c r="BB23" s="70"/>
      <c r="BC23" s="235">
        <v>4</v>
      </c>
      <c r="BD23" s="235">
        <v>10</v>
      </c>
      <c r="BE23" s="232">
        <f t="shared" si="9"/>
        <v>14</v>
      </c>
      <c r="BF23" s="70" t="s">
        <v>234</v>
      </c>
      <c r="BG23" s="68">
        <v>17</v>
      </c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</row>
    <row r="24" spans="1:194" s="71" customFormat="1" ht="19.5" customHeight="1">
      <c r="A24" s="63">
        <v>20</v>
      </c>
      <c r="B24" s="64" t="s">
        <v>229</v>
      </c>
      <c r="C24" s="64" t="s">
        <v>279</v>
      </c>
      <c r="D24" s="63">
        <v>6</v>
      </c>
      <c r="E24" s="64" t="s">
        <v>280</v>
      </c>
      <c r="F24" s="64" t="s">
        <v>241</v>
      </c>
      <c r="G24" s="64" t="s">
        <v>281</v>
      </c>
      <c r="H24" s="63" t="s">
        <v>233</v>
      </c>
      <c r="I24" s="63"/>
      <c r="J24" s="63"/>
      <c r="K24" s="211">
        <f t="shared" si="3"/>
        <v>0</v>
      </c>
      <c r="L24" s="81">
        <v>6</v>
      </c>
      <c r="M24" s="81">
        <v>12</v>
      </c>
      <c r="N24" s="206">
        <f t="shared" si="0"/>
        <v>18</v>
      </c>
      <c r="O24" s="81">
        <v>5</v>
      </c>
      <c r="P24" s="81">
        <v>1</v>
      </c>
      <c r="Q24" s="81">
        <v>1</v>
      </c>
      <c r="R24" s="81">
        <v>3</v>
      </c>
      <c r="S24" s="81">
        <v>3</v>
      </c>
      <c r="T24" s="81">
        <v>5</v>
      </c>
      <c r="U24" s="81">
        <v>2</v>
      </c>
      <c r="V24" s="81">
        <v>2</v>
      </c>
      <c r="W24" s="81">
        <v>5</v>
      </c>
      <c r="X24" s="81">
        <v>4</v>
      </c>
      <c r="Y24" s="81">
        <v>3</v>
      </c>
      <c r="Z24" s="81">
        <v>7</v>
      </c>
      <c r="AA24" s="193">
        <f t="shared" si="13"/>
        <v>19</v>
      </c>
      <c r="AB24" s="202">
        <v>20</v>
      </c>
      <c r="AC24" s="202">
        <v>41</v>
      </c>
      <c r="AD24" s="81"/>
      <c r="AE24" s="81"/>
      <c r="AF24" s="81"/>
      <c r="AG24" s="81"/>
      <c r="AH24" s="81"/>
      <c r="AI24" s="81"/>
      <c r="AJ24" s="217">
        <f t="shared" si="4"/>
        <v>0</v>
      </c>
      <c r="AK24" s="218">
        <v>0</v>
      </c>
      <c r="AL24" s="217">
        <f t="shared" si="5"/>
        <v>0</v>
      </c>
      <c r="AM24" s="78"/>
      <c r="AN24" s="78"/>
      <c r="AO24" s="63"/>
      <c r="AP24" s="63"/>
      <c r="AQ24" s="63"/>
      <c r="AR24" s="63"/>
      <c r="AS24" s="201"/>
      <c r="AT24" s="201"/>
      <c r="AU24" s="201"/>
      <c r="AV24" s="131">
        <f t="shared" si="10"/>
        <v>25</v>
      </c>
      <c r="AW24" s="131">
        <f t="shared" si="11"/>
        <v>32</v>
      </c>
      <c r="AX24" s="132">
        <f t="shared" si="12"/>
        <v>57</v>
      </c>
      <c r="AY24" s="245">
        <v>1</v>
      </c>
      <c r="AZ24" s="246">
        <v>7</v>
      </c>
      <c r="BA24" s="246">
        <v>0</v>
      </c>
      <c r="BB24" s="247">
        <v>0</v>
      </c>
      <c r="BC24" s="236">
        <v>1</v>
      </c>
      <c r="BD24" s="236">
        <v>7</v>
      </c>
      <c r="BE24" s="232">
        <f t="shared" si="9"/>
        <v>8</v>
      </c>
      <c r="BF24" s="70" t="s">
        <v>234</v>
      </c>
      <c r="BG24" s="68">
        <v>18</v>
      </c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</row>
    <row r="25" spans="1:194" s="71" customFormat="1" ht="19.5" customHeight="1">
      <c r="A25" s="63">
        <v>21</v>
      </c>
      <c r="B25" s="64" t="s">
        <v>229</v>
      </c>
      <c r="C25" s="64" t="s">
        <v>282</v>
      </c>
      <c r="D25" s="63">
        <v>7</v>
      </c>
      <c r="E25" s="64" t="s">
        <v>283</v>
      </c>
      <c r="F25" s="64" t="s">
        <v>241</v>
      </c>
      <c r="G25" s="64" t="s">
        <v>281</v>
      </c>
      <c r="H25" s="63" t="s">
        <v>233</v>
      </c>
      <c r="I25" s="63"/>
      <c r="J25" s="63"/>
      <c r="K25" s="211">
        <f t="shared" si="3"/>
        <v>0</v>
      </c>
      <c r="L25" s="81">
        <v>7</v>
      </c>
      <c r="M25" s="81">
        <v>12</v>
      </c>
      <c r="N25" s="206">
        <f t="shared" si="0"/>
        <v>19</v>
      </c>
      <c r="O25" s="81">
        <v>6</v>
      </c>
      <c r="P25" s="81">
        <v>6</v>
      </c>
      <c r="Q25" s="81">
        <v>4</v>
      </c>
      <c r="R25" s="81">
        <v>4</v>
      </c>
      <c r="S25" s="81">
        <v>3</v>
      </c>
      <c r="T25" s="81">
        <v>6</v>
      </c>
      <c r="U25" s="81">
        <v>9</v>
      </c>
      <c r="V25" s="81">
        <v>4</v>
      </c>
      <c r="W25" s="81">
        <v>6</v>
      </c>
      <c r="X25" s="81">
        <v>2</v>
      </c>
      <c r="Y25" s="81">
        <v>7</v>
      </c>
      <c r="Z25" s="81">
        <v>5</v>
      </c>
      <c r="AA25" s="193">
        <f t="shared" si="13"/>
        <v>35</v>
      </c>
      <c r="AB25" s="202">
        <v>27</v>
      </c>
      <c r="AC25" s="202">
        <v>69</v>
      </c>
      <c r="AD25" s="81"/>
      <c r="AE25" s="81"/>
      <c r="AF25" s="81"/>
      <c r="AG25" s="81"/>
      <c r="AH25" s="81"/>
      <c r="AI25" s="81"/>
      <c r="AJ25" s="217">
        <f t="shared" si="4"/>
        <v>0</v>
      </c>
      <c r="AK25" s="218">
        <v>0</v>
      </c>
      <c r="AL25" s="217">
        <f t="shared" si="5"/>
        <v>0</v>
      </c>
      <c r="AM25" s="78"/>
      <c r="AN25" s="78"/>
      <c r="AO25" s="63"/>
      <c r="AP25" s="63"/>
      <c r="AQ25" s="63"/>
      <c r="AR25" s="63"/>
      <c r="AS25" s="201"/>
      <c r="AT25" s="201"/>
      <c r="AU25" s="201"/>
      <c r="AV25" s="131">
        <f t="shared" si="10"/>
        <v>42</v>
      </c>
      <c r="AW25" s="131">
        <f t="shared" si="11"/>
        <v>39</v>
      </c>
      <c r="AX25" s="132">
        <f t="shared" si="12"/>
        <v>81</v>
      </c>
      <c r="AY25" s="245">
        <v>2</v>
      </c>
      <c r="AZ25" s="246">
        <v>6</v>
      </c>
      <c r="BA25" s="246">
        <v>0</v>
      </c>
      <c r="BB25" s="247">
        <v>0</v>
      </c>
      <c r="BC25" s="236">
        <v>2</v>
      </c>
      <c r="BD25" s="236">
        <v>6</v>
      </c>
      <c r="BE25" s="232">
        <f t="shared" si="9"/>
        <v>8</v>
      </c>
      <c r="BF25" s="70" t="s">
        <v>234</v>
      </c>
      <c r="BG25" s="68">
        <v>19</v>
      </c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68"/>
      <c r="DG25" s="68"/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  <c r="FZ25" s="68"/>
      <c r="GA25" s="68"/>
      <c r="GB25" s="68"/>
      <c r="GC25" s="68"/>
      <c r="GD25" s="68"/>
      <c r="GE25" s="68"/>
      <c r="GF25" s="68"/>
      <c r="GG25" s="68"/>
      <c r="GH25" s="68"/>
      <c r="GI25" s="68"/>
      <c r="GJ25" s="68"/>
      <c r="GK25" s="68"/>
      <c r="GL25" s="68"/>
    </row>
    <row r="26" spans="1:194" s="71" customFormat="1" ht="19.5" customHeight="1">
      <c r="A26" s="63">
        <v>22</v>
      </c>
      <c r="B26" s="64" t="s">
        <v>229</v>
      </c>
      <c r="C26" s="64" t="s">
        <v>284</v>
      </c>
      <c r="D26" s="63">
        <v>8</v>
      </c>
      <c r="E26" s="64" t="s">
        <v>285</v>
      </c>
      <c r="F26" s="64" t="s">
        <v>241</v>
      </c>
      <c r="G26" s="64" t="s">
        <v>281</v>
      </c>
      <c r="H26" s="63" t="s">
        <v>233</v>
      </c>
      <c r="I26" s="63"/>
      <c r="J26" s="63"/>
      <c r="K26" s="211">
        <f t="shared" si="3"/>
        <v>0</v>
      </c>
      <c r="L26" s="81">
        <v>16</v>
      </c>
      <c r="M26" s="81">
        <v>14</v>
      </c>
      <c r="N26" s="206">
        <f t="shared" si="0"/>
        <v>30</v>
      </c>
      <c r="O26" s="81">
        <v>3</v>
      </c>
      <c r="P26" s="81">
        <v>9</v>
      </c>
      <c r="Q26" s="81">
        <v>7</v>
      </c>
      <c r="R26" s="81">
        <v>10</v>
      </c>
      <c r="S26" s="81">
        <v>8</v>
      </c>
      <c r="T26" s="81">
        <v>8</v>
      </c>
      <c r="U26" s="81">
        <v>7</v>
      </c>
      <c r="V26" s="81">
        <v>6</v>
      </c>
      <c r="W26" s="81">
        <v>8</v>
      </c>
      <c r="X26" s="81">
        <v>3</v>
      </c>
      <c r="Y26" s="81">
        <v>5</v>
      </c>
      <c r="Z26" s="81">
        <v>5</v>
      </c>
      <c r="AA26" s="193">
        <f t="shared" si="13"/>
        <v>38</v>
      </c>
      <c r="AB26" s="202">
        <v>41</v>
      </c>
      <c r="AC26" s="202">
        <v>79</v>
      </c>
      <c r="AD26" s="81">
        <v>1</v>
      </c>
      <c r="AE26" s="81">
        <v>3</v>
      </c>
      <c r="AF26" s="81">
        <v>5</v>
      </c>
      <c r="AG26" s="81">
        <v>3</v>
      </c>
      <c r="AH26" s="81">
        <v>1</v>
      </c>
      <c r="AI26" s="81">
        <v>2</v>
      </c>
      <c r="AJ26" s="217">
        <f t="shared" si="4"/>
        <v>7</v>
      </c>
      <c r="AK26" s="218">
        <v>8</v>
      </c>
      <c r="AL26" s="217">
        <f t="shared" si="5"/>
        <v>15</v>
      </c>
      <c r="AM26" s="78"/>
      <c r="AN26" s="78"/>
      <c r="AO26" s="63"/>
      <c r="AP26" s="63"/>
      <c r="AQ26" s="63"/>
      <c r="AR26" s="63"/>
      <c r="AS26" s="201"/>
      <c r="AT26" s="201"/>
      <c r="AU26" s="201"/>
      <c r="AV26" s="131">
        <f t="shared" si="10"/>
        <v>61</v>
      </c>
      <c r="AW26" s="131">
        <f t="shared" si="11"/>
        <v>63</v>
      </c>
      <c r="AX26" s="132">
        <f t="shared" si="12"/>
        <v>124</v>
      </c>
      <c r="AY26" s="245">
        <v>3</v>
      </c>
      <c r="AZ26" s="246">
        <v>9</v>
      </c>
      <c r="BA26" s="246">
        <v>2</v>
      </c>
      <c r="BB26" s="247">
        <v>1</v>
      </c>
      <c r="BC26" s="236">
        <v>5</v>
      </c>
      <c r="BD26" s="236">
        <v>10</v>
      </c>
      <c r="BE26" s="232">
        <f t="shared" si="9"/>
        <v>15</v>
      </c>
      <c r="BF26" s="70" t="s">
        <v>234</v>
      </c>
      <c r="BG26" s="68">
        <v>20</v>
      </c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8"/>
      <c r="DX26" s="68"/>
      <c r="DY26" s="68"/>
      <c r="DZ26" s="68"/>
      <c r="EA26" s="68"/>
      <c r="EB26" s="68"/>
      <c r="EC26" s="68"/>
      <c r="ED26" s="68"/>
      <c r="EE26" s="68"/>
      <c r="EF26" s="68"/>
      <c r="EG26" s="68"/>
      <c r="EH26" s="68"/>
      <c r="EI26" s="68"/>
      <c r="EJ26" s="68"/>
      <c r="EK26" s="68"/>
      <c r="EL26" s="68"/>
      <c r="EM26" s="68"/>
      <c r="EN26" s="68"/>
      <c r="EO26" s="68"/>
      <c r="EP26" s="68"/>
      <c r="EQ26" s="68"/>
      <c r="ER26" s="68"/>
      <c r="ES26" s="68"/>
      <c r="ET26" s="68"/>
      <c r="EU26" s="68"/>
      <c r="EV26" s="68"/>
      <c r="EW26" s="68"/>
      <c r="EX26" s="68"/>
      <c r="EY26" s="68"/>
      <c r="EZ26" s="68"/>
      <c r="FA26" s="68"/>
      <c r="FB26" s="68"/>
      <c r="FC26" s="68"/>
      <c r="FD26" s="68"/>
      <c r="FE26" s="68"/>
      <c r="FF26" s="68"/>
      <c r="FG26" s="68"/>
      <c r="FH26" s="68"/>
      <c r="FI26" s="68"/>
      <c r="FJ26" s="68"/>
      <c r="FK26" s="68"/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68"/>
      <c r="FW26" s="68"/>
      <c r="FX26" s="68"/>
      <c r="FY26" s="68"/>
      <c r="FZ26" s="68"/>
      <c r="GA26" s="68"/>
      <c r="GB26" s="68"/>
      <c r="GC26" s="68"/>
      <c r="GD26" s="68"/>
      <c r="GE26" s="68"/>
      <c r="GF26" s="68"/>
      <c r="GG26" s="68"/>
      <c r="GH26" s="68"/>
      <c r="GI26" s="68"/>
      <c r="GJ26" s="68"/>
      <c r="GK26" s="68"/>
      <c r="GL26" s="68"/>
    </row>
    <row r="27" spans="1:194" s="71" customFormat="1" ht="19.5" customHeight="1">
      <c r="A27" s="209">
        <v>23</v>
      </c>
      <c r="B27" s="329" t="s">
        <v>229</v>
      </c>
      <c r="C27" s="329" t="s">
        <v>286</v>
      </c>
      <c r="D27" s="209">
        <v>3</v>
      </c>
      <c r="E27" s="329" t="s">
        <v>287</v>
      </c>
      <c r="F27" s="329" t="s">
        <v>250</v>
      </c>
      <c r="G27" s="329" t="s">
        <v>288</v>
      </c>
      <c r="H27" s="209" t="s">
        <v>275</v>
      </c>
      <c r="I27" s="63"/>
      <c r="J27" s="63"/>
      <c r="K27" s="211">
        <f t="shared" si="3"/>
        <v>0</v>
      </c>
      <c r="L27" s="82">
        <v>42</v>
      </c>
      <c r="M27" s="82">
        <v>36</v>
      </c>
      <c r="N27" s="206">
        <f t="shared" si="0"/>
        <v>78</v>
      </c>
      <c r="O27" s="83">
        <v>29</v>
      </c>
      <c r="P27" s="83">
        <v>14</v>
      </c>
      <c r="Q27" s="83">
        <v>21</v>
      </c>
      <c r="R27" s="83">
        <v>13</v>
      </c>
      <c r="S27" s="83">
        <v>22</v>
      </c>
      <c r="T27" s="83">
        <v>24</v>
      </c>
      <c r="U27" s="83">
        <v>22</v>
      </c>
      <c r="V27" s="83">
        <v>21</v>
      </c>
      <c r="W27" s="83">
        <v>23</v>
      </c>
      <c r="X27" s="83">
        <v>20</v>
      </c>
      <c r="Y27" s="83">
        <v>16</v>
      </c>
      <c r="Z27" s="83">
        <v>19</v>
      </c>
      <c r="AA27" s="193">
        <f t="shared" si="13"/>
        <v>133</v>
      </c>
      <c r="AB27" s="193">
        <f t="shared" si="13"/>
        <v>111</v>
      </c>
      <c r="AC27" s="193">
        <f t="shared" si="2"/>
        <v>244</v>
      </c>
      <c r="AD27" s="83">
        <v>14</v>
      </c>
      <c r="AE27" s="83">
        <v>20</v>
      </c>
      <c r="AF27" s="83">
        <v>9</v>
      </c>
      <c r="AG27" s="83">
        <v>9</v>
      </c>
      <c r="AH27" s="83">
        <v>16</v>
      </c>
      <c r="AI27" s="83">
        <v>10</v>
      </c>
      <c r="AJ27" s="217">
        <f t="shared" si="4"/>
        <v>39</v>
      </c>
      <c r="AK27" s="217">
        <f t="shared" si="4"/>
        <v>39</v>
      </c>
      <c r="AL27" s="217">
        <f t="shared" si="5"/>
        <v>78</v>
      </c>
      <c r="AM27" s="83"/>
      <c r="AN27" s="83"/>
      <c r="AO27" s="83"/>
      <c r="AP27" s="83"/>
      <c r="AQ27" s="83"/>
      <c r="AR27" s="83"/>
      <c r="AS27" s="223"/>
      <c r="AT27" s="223"/>
      <c r="AU27" s="223"/>
      <c r="AV27" s="131">
        <f t="shared" si="10"/>
        <v>214</v>
      </c>
      <c r="AW27" s="131">
        <f t="shared" si="11"/>
        <v>186</v>
      </c>
      <c r="AX27" s="132">
        <f t="shared" si="12"/>
        <v>400</v>
      </c>
      <c r="AY27" s="242">
        <v>6</v>
      </c>
      <c r="AZ27" s="242">
        <v>11</v>
      </c>
      <c r="BA27" s="244" t="s">
        <v>21</v>
      </c>
      <c r="BB27" s="84" t="s">
        <v>21</v>
      </c>
      <c r="BC27" s="237">
        <v>6</v>
      </c>
      <c r="BD27" s="237">
        <v>11</v>
      </c>
      <c r="BE27" s="232">
        <f t="shared" si="9"/>
        <v>17</v>
      </c>
      <c r="BF27" s="70" t="s">
        <v>234</v>
      </c>
      <c r="BG27" s="68">
        <v>21</v>
      </c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</row>
    <row r="28" spans="1:194" s="71" customFormat="1" ht="19.5" customHeight="1">
      <c r="A28" s="209">
        <v>24</v>
      </c>
      <c r="B28" s="329" t="s">
        <v>229</v>
      </c>
      <c r="C28" s="329" t="s">
        <v>289</v>
      </c>
      <c r="D28" s="209">
        <v>4</v>
      </c>
      <c r="E28" s="329" t="s">
        <v>290</v>
      </c>
      <c r="F28" s="329" t="s">
        <v>250</v>
      </c>
      <c r="G28" s="329" t="s">
        <v>288</v>
      </c>
      <c r="H28" s="209" t="s">
        <v>275</v>
      </c>
      <c r="I28" s="63"/>
      <c r="J28" s="63"/>
      <c r="K28" s="211">
        <f t="shared" si="3"/>
        <v>0</v>
      </c>
      <c r="L28" s="82">
        <v>19</v>
      </c>
      <c r="M28" s="82">
        <v>16</v>
      </c>
      <c r="N28" s="206">
        <f t="shared" si="0"/>
        <v>35</v>
      </c>
      <c r="O28" s="83">
        <v>10</v>
      </c>
      <c r="P28" s="83">
        <v>20</v>
      </c>
      <c r="Q28" s="83">
        <v>9</v>
      </c>
      <c r="R28" s="83">
        <v>11</v>
      </c>
      <c r="S28" s="83">
        <v>11</v>
      </c>
      <c r="T28" s="83">
        <v>12</v>
      </c>
      <c r="U28" s="83">
        <v>13</v>
      </c>
      <c r="V28" s="83">
        <v>9</v>
      </c>
      <c r="W28" s="83">
        <v>10</v>
      </c>
      <c r="X28" s="83">
        <v>7</v>
      </c>
      <c r="Y28" s="83">
        <v>10</v>
      </c>
      <c r="Z28" s="83">
        <v>11</v>
      </c>
      <c r="AA28" s="193">
        <f t="shared" si="13"/>
        <v>63</v>
      </c>
      <c r="AB28" s="193">
        <f t="shared" si="13"/>
        <v>70</v>
      </c>
      <c r="AC28" s="193">
        <f t="shared" si="2"/>
        <v>133</v>
      </c>
      <c r="AD28" s="83">
        <v>8</v>
      </c>
      <c r="AE28" s="83">
        <v>10</v>
      </c>
      <c r="AF28" s="83">
        <v>9</v>
      </c>
      <c r="AG28" s="83">
        <v>15</v>
      </c>
      <c r="AH28" s="83">
        <v>4</v>
      </c>
      <c r="AI28" s="83">
        <v>8</v>
      </c>
      <c r="AJ28" s="217">
        <f t="shared" si="4"/>
        <v>21</v>
      </c>
      <c r="AK28" s="217">
        <f t="shared" si="4"/>
        <v>33</v>
      </c>
      <c r="AL28" s="217">
        <f t="shared" si="5"/>
        <v>54</v>
      </c>
      <c r="AM28" s="83"/>
      <c r="AN28" s="83"/>
      <c r="AO28" s="83"/>
      <c r="AP28" s="83"/>
      <c r="AQ28" s="83"/>
      <c r="AR28" s="83"/>
      <c r="AS28" s="223"/>
      <c r="AT28" s="223"/>
      <c r="AU28" s="223"/>
      <c r="AV28" s="131">
        <f t="shared" si="10"/>
        <v>103</v>
      </c>
      <c r="AW28" s="131">
        <f t="shared" si="11"/>
        <v>119</v>
      </c>
      <c r="AX28" s="132">
        <f t="shared" si="12"/>
        <v>222</v>
      </c>
      <c r="AY28" s="83">
        <v>9</v>
      </c>
      <c r="AZ28" s="83">
        <v>12</v>
      </c>
      <c r="BA28" s="84" t="s">
        <v>21</v>
      </c>
      <c r="BB28" s="84" t="s">
        <v>21</v>
      </c>
      <c r="BC28" s="237">
        <v>9</v>
      </c>
      <c r="BD28" s="237">
        <v>12</v>
      </c>
      <c r="BE28" s="232">
        <f t="shared" si="9"/>
        <v>21</v>
      </c>
      <c r="BF28" s="70" t="s">
        <v>234</v>
      </c>
      <c r="BG28" s="68">
        <v>22</v>
      </c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8"/>
      <c r="FF28" s="68"/>
      <c r="FG28" s="68"/>
      <c r="FH28" s="68"/>
      <c r="FI28" s="68"/>
      <c r="FJ28" s="68"/>
      <c r="FK28" s="68"/>
      <c r="FL28" s="68"/>
      <c r="FM28" s="68"/>
      <c r="FN28" s="68"/>
      <c r="FO28" s="68"/>
      <c r="FP28" s="68"/>
      <c r="FQ28" s="68"/>
      <c r="FR28" s="68"/>
      <c r="FS28" s="68"/>
      <c r="FT28" s="68"/>
      <c r="FU28" s="68"/>
      <c r="FV28" s="68"/>
      <c r="FW28" s="68"/>
      <c r="FX28" s="68"/>
      <c r="FY28" s="68"/>
      <c r="FZ28" s="68"/>
      <c r="GA28" s="68"/>
      <c r="GB28" s="68"/>
      <c r="GC28" s="68"/>
      <c r="GD28" s="68"/>
      <c r="GE28" s="68"/>
      <c r="GF28" s="68"/>
      <c r="GG28" s="68"/>
      <c r="GH28" s="68"/>
      <c r="GI28" s="68"/>
      <c r="GJ28" s="68"/>
      <c r="GK28" s="68"/>
      <c r="GL28" s="68"/>
    </row>
    <row r="29" spans="1:194" s="71" customFormat="1" ht="19.5" customHeight="1">
      <c r="A29" s="92">
        <v>25</v>
      </c>
      <c r="B29" s="93" t="s">
        <v>229</v>
      </c>
      <c r="C29" s="93" t="s">
        <v>291</v>
      </c>
      <c r="D29" s="92">
        <v>1</v>
      </c>
      <c r="E29" s="93" t="s">
        <v>292</v>
      </c>
      <c r="F29" s="93" t="s">
        <v>273</v>
      </c>
      <c r="G29" s="93" t="s">
        <v>274</v>
      </c>
      <c r="H29" s="92" t="s">
        <v>233</v>
      </c>
      <c r="I29" s="85"/>
      <c r="J29" s="85"/>
      <c r="K29" s="212">
        <f t="shared" si="3"/>
        <v>0</v>
      </c>
      <c r="L29" s="85">
        <v>21</v>
      </c>
      <c r="M29" s="85">
        <v>15</v>
      </c>
      <c r="N29" s="207">
        <f t="shared" si="0"/>
        <v>36</v>
      </c>
      <c r="O29" s="85">
        <v>7</v>
      </c>
      <c r="P29" s="85">
        <v>6</v>
      </c>
      <c r="Q29" s="85">
        <v>5</v>
      </c>
      <c r="R29" s="85">
        <v>3</v>
      </c>
      <c r="S29" s="85">
        <v>9</v>
      </c>
      <c r="T29" s="85">
        <v>12</v>
      </c>
      <c r="U29" s="85">
        <v>3</v>
      </c>
      <c r="V29" s="85">
        <v>3</v>
      </c>
      <c r="W29" s="85">
        <v>4</v>
      </c>
      <c r="X29" s="85">
        <v>9</v>
      </c>
      <c r="Y29" s="85">
        <v>5</v>
      </c>
      <c r="Z29" s="85">
        <v>3</v>
      </c>
      <c r="AA29" s="194">
        <f t="shared" si="13"/>
        <v>33</v>
      </c>
      <c r="AB29" s="194">
        <f t="shared" si="13"/>
        <v>36</v>
      </c>
      <c r="AC29" s="194">
        <f t="shared" si="2"/>
        <v>69</v>
      </c>
      <c r="AD29" s="86"/>
      <c r="AE29" s="86"/>
      <c r="AF29" s="86"/>
      <c r="AG29" s="86"/>
      <c r="AH29" s="86"/>
      <c r="AI29" s="86"/>
      <c r="AJ29" s="219">
        <f t="shared" si="4"/>
        <v>0</v>
      </c>
      <c r="AK29" s="219">
        <f t="shared" si="4"/>
        <v>0</v>
      </c>
      <c r="AL29" s="219">
        <f t="shared" si="5"/>
        <v>0</v>
      </c>
      <c r="AM29" s="85"/>
      <c r="AN29" s="85"/>
      <c r="AO29" s="85"/>
      <c r="AP29" s="85"/>
      <c r="AQ29" s="85"/>
      <c r="AR29" s="85"/>
      <c r="AS29" s="224"/>
      <c r="AT29" s="224"/>
      <c r="AU29" s="224"/>
      <c r="AV29" s="131">
        <f t="shared" si="10"/>
        <v>54</v>
      </c>
      <c r="AW29" s="131">
        <f t="shared" si="11"/>
        <v>51</v>
      </c>
      <c r="AX29" s="132">
        <f t="shared" si="12"/>
        <v>105</v>
      </c>
      <c r="AY29" s="85">
        <v>4</v>
      </c>
      <c r="AZ29" s="85">
        <v>2</v>
      </c>
      <c r="BA29" s="86">
        <v>0</v>
      </c>
      <c r="BB29" s="86">
        <v>0</v>
      </c>
      <c r="BC29" s="238">
        <v>4</v>
      </c>
      <c r="BD29" s="238">
        <v>2</v>
      </c>
      <c r="BE29" s="239">
        <f t="shared" si="9"/>
        <v>6</v>
      </c>
      <c r="BF29" s="70" t="s">
        <v>293</v>
      </c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68"/>
      <c r="FF29" s="68"/>
      <c r="FG29" s="68"/>
      <c r="FH29" s="68"/>
      <c r="FI29" s="68"/>
      <c r="FJ29" s="68"/>
      <c r="FK29" s="68"/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68"/>
      <c r="FW29" s="68"/>
      <c r="FX29" s="68"/>
      <c r="FY29" s="68"/>
      <c r="FZ29" s="68"/>
      <c r="GA29" s="68"/>
      <c r="GB29" s="68"/>
      <c r="GC29" s="68"/>
      <c r="GD29" s="68"/>
      <c r="GE29" s="68"/>
      <c r="GF29" s="68"/>
      <c r="GG29" s="68"/>
      <c r="GH29" s="68"/>
      <c r="GI29" s="68"/>
      <c r="GJ29" s="68"/>
      <c r="GK29" s="68"/>
      <c r="GL29" s="68"/>
    </row>
    <row r="30" spans="1:194" ht="19.5" customHeight="1">
      <c r="A30" s="94"/>
      <c r="B30" s="95"/>
      <c r="C30" s="95"/>
      <c r="D30" s="95"/>
      <c r="E30" s="95"/>
      <c r="F30" s="95"/>
      <c r="G30" s="97" t="s">
        <v>151</v>
      </c>
      <c r="H30" s="96"/>
      <c r="I30" s="189">
        <f>SUM(I5:I29)</f>
        <v>188</v>
      </c>
      <c r="J30" s="185">
        <f t="shared" ref="J30:BE30" si="14">SUM(J5:J29)</f>
        <v>178</v>
      </c>
      <c r="K30" s="197">
        <f t="shared" si="14"/>
        <v>366</v>
      </c>
      <c r="L30" s="185">
        <f t="shared" si="14"/>
        <v>557</v>
      </c>
      <c r="M30" s="185">
        <f t="shared" si="14"/>
        <v>526</v>
      </c>
      <c r="N30" s="204">
        <f t="shared" si="14"/>
        <v>1083</v>
      </c>
      <c r="O30" s="185">
        <f t="shared" si="14"/>
        <v>318</v>
      </c>
      <c r="P30" s="185">
        <f t="shared" si="14"/>
        <v>278</v>
      </c>
      <c r="Q30" s="185">
        <f t="shared" si="14"/>
        <v>293</v>
      </c>
      <c r="R30" s="185">
        <f t="shared" si="14"/>
        <v>262</v>
      </c>
      <c r="S30" s="185">
        <f t="shared" si="14"/>
        <v>278</v>
      </c>
      <c r="T30" s="185">
        <f t="shared" si="14"/>
        <v>290</v>
      </c>
      <c r="U30" s="185">
        <f t="shared" si="14"/>
        <v>279</v>
      </c>
      <c r="V30" s="185">
        <f t="shared" si="14"/>
        <v>246</v>
      </c>
      <c r="W30" s="185">
        <f t="shared" si="14"/>
        <v>278</v>
      </c>
      <c r="X30" s="185">
        <f t="shared" si="14"/>
        <v>269</v>
      </c>
      <c r="Y30" s="185">
        <f t="shared" si="14"/>
        <v>285</v>
      </c>
      <c r="Z30" s="185">
        <f t="shared" si="14"/>
        <v>257</v>
      </c>
      <c r="AA30" s="191">
        <f t="shared" si="14"/>
        <v>1731</v>
      </c>
      <c r="AB30" s="191">
        <f t="shared" si="14"/>
        <v>1600</v>
      </c>
      <c r="AC30" s="191">
        <f t="shared" si="14"/>
        <v>3340</v>
      </c>
      <c r="AD30" s="185">
        <f t="shared" si="14"/>
        <v>273</v>
      </c>
      <c r="AE30" s="185">
        <f t="shared" si="14"/>
        <v>179</v>
      </c>
      <c r="AF30" s="185">
        <f t="shared" si="14"/>
        <v>149</v>
      </c>
      <c r="AG30" s="185">
        <f t="shared" si="14"/>
        <v>140</v>
      </c>
      <c r="AH30" s="185">
        <f t="shared" si="14"/>
        <v>160</v>
      </c>
      <c r="AI30" s="185">
        <f t="shared" si="14"/>
        <v>132</v>
      </c>
      <c r="AJ30" s="215">
        <f t="shared" si="14"/>
        <v>582</v>
      </c>
      <c r="AK30" s="215">
        <f t="shared" si="14"/>
        <v>451</v>
      </c>
      <c r="AL30" s="215">
        <f t="shared" si="14"/>
        <v>1033</v>
      </c>
      <c r="AM30" s="185">
        <f t="shared" si="14"/>
        <v>31</v>
      </c>
      <c r="AN30" s="185">
        <f t="shared" si="14"/>
        <v>44</v>
      </c>
      <c r="AO30" s="185">
        <f t="shared" si="14"/>
        <v>26</v>
      </c>
      <c r="AP30" s="185">
        <f t="shared" si="14"/>
        <v>34</v>
      </c>
      <c r="AQ30" s="185">
        <f t="shared" si="14"/>
        <v>24</v>
      </c>
      <c r="AR30" s="185">
        <f t="shared" si="14"/>
        <v>35</v>
      </c>
      <c r="AS30" s="199">
        <f t="shared" si="14"/>
        <v>81</v>
      </c>
      <c r="AT30" s="199">
        <f t="shared" si="14"/>
        <v>113</v>
      </c>
      <c r="AU30" s="199">
        <f t="shared" si="14"/>
        <v>194</v>
      </c>
      <c r="AV30" s="195">
        <f>SUM(AV5:AV29)</f>
        <v>3139</v>
      </c>
      <c r="AW30" s="195">
        <f>SUM(AW5:AW29)</f>
        <v>2868</v>
      </c>
      <c r="AX30" s="195">
        <f>SUM(AV30:AW30)</f>
        <v>6007</v>
      </c>
      <c r="AY30" s="185">
        <f t="shared" si="14"/>
        <v>69</v>
      </c>
      <c r="AZ30" s="185">
        <f t="shared" si="14"/>
        <v>226</v>
      </c>
      <c r="BA30" s="185">
        <f t="shared" si="14"/>
        <v>24</v>
      </c>
      <c r="BB30" s="185">
        <f t="shared" si="14"/>
        <v>50</v>
      </c>
      <c r="BC30" s="240">
        <f t="shared" si="14"/>
        <v>106</v>
      </c>
      <c r="BD30" s="240">
        <f t="shared" si="14"/>
        <v>261</v>
      </c>
      <c r="BE30" s="240">
        <f t="shared" si="14"/>
        <v>367</v>
      </c>
      <c r="BF30" s="8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8"/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</row>
    <row r="31" spans="1:194" ht="19.5" customHeight="1">
      <c r="B31" s="89"/>
      <c r="C31" s="89"/>
      <c r="F31" s="89"/>
      <c r="G31" s="89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8"/>
      <c r="DA31" s="68"/>
      <c r="DB31" s="68"/>
      <c r="DC31" s="68"/>
      <c r="DD31" s="68"/>
      <c r="DE31" s="68"/>
      <c r="DF31" s="68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68"/>
      <c r="DT31" s="68"/>
      <c r="DU31" s="68"/>
      <c r="DV31" s="68"/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68"/>
      <c r="EH31" s="68"/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68"/>
      <c r="ET31" s="68"/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68"/>
      <c r="FF31" s="68"/>
      <c r="FG31" s="68"/>
      <c r="FH31" s="68"/>
      <c r="FI31" s="68"/>
      <c r="FJ31" s="68"/>
      <c r="FK31" s="68"/>
      <c r="FL31" s="68"/>
      <c r="FM31" s="68"/>
      <c r="FN31" s="68"/>
      <c r="FO31" s="68"/>
      <c r="FP31" s="68"/>
      <c r="FQ31" s="68"/>
      <c r="FR31" s="68"/>
      <c r="FS31" s="68"/>
      <c r="FT31" s="68"/>
      <c r="FU31" s="68"/>
      <c r="FV31" s="68"/>
      <c r="FW31" s="68"/>
      <c r="FX31" s="68"/>
      <c r="FY31" s="68"/>
      <c r="FZ31" s="68"/>
      <c r="GA31" s="68"/>
      <c r="GB31" s="68"/>
      <c r="GC31" s="68"/>
      <c r="GD31" s="68"/>
      <c r="GE31" s="68"/>
      <c r="GF31" s="68"/>
      <c r="GG31" s="68"/>
      <c r="GH31" s="68"/>
      <c r="GI31" s="68"/>
      <c r="GJ31" s="68"/>
      <c r="GK31" s="68"/>
      <c r="GL31" s="68"/>
    </row>
    <row r="32" spans="1:194" ht="19.5" customHeight="1">
      <c r="B32" s="89"/>
      <c r="C32" s="89"/>
      <c r="F32" s="89"/>
      <c r="G32" s="89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/>
      <c r="EY32" s="68"/>
      <c r="EZ32" s="68"/>
      <c r="FA32" s="68"/>
      <c r="FB32" s="68"/>
      <c r="FC32" s="68"/>
      <c r="FD32" s="68"/>
      <c r="FE32" s="68"/>
      <c r="FF32" s="68"/>
      <c r="FG32" s="68"/>
      <c r="FH32" s="68"/>
      <c r="FI32" s="68"/>
      <c r="FJ32" s="68"/>
      <c r="FK32" s="68"/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68"/>
      <c r="FW32" s="68"/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68"/>
      <c r="GJ32" s="68"/>
      <c r="GK32" s="68"/>
      <c r="GL32" s="68"/>
    </row>
    <row r="33" spans="2:194" ht="19.5" customHeight="1">
      <c r="B33" s="89"/>
      <c r="C33" s="89"/>
      <c r="F33" s="89"/>
      <c r="G33" s="89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68"/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68"/>
      <c r="EW33" s="68"/>
      <c r="EX33" s="68"/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68"/>
      <c r="GJ33" s="68"/>
      <c r="GK33" s="68"/>
      <c r="GL33" s="68"/>
    </row>
    <row r="34" spans="2:194" ht="19.5" customHeight="1"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  <c r="FF34" s="68"/>
      <c r="FG34" s="68"/>
      <c r="FH34" s="68"/>
      <c r="FI34" s="68"/>
      <c r="FJ34" s="68"/>
      <c r="FK34" s="68"/>
      <c r="FL34" s="68"/>
      <c r="FM34" s="68"/>
      <c r="FN34" s="68"/>
      <c r="FO34" s="68"/>
      <c r="FP34" s="68"/>
      <c r="FQ34" s="68"/>
      <c r="FR34" s="68"/>
      <c r="FS34" s="68"/>
      <c r="FT34" s="68"/>
      <c r="FU34" s="68"/>
      <c r="FV34" s="68"/>
      <c r="FW34" s="68"/>
      <c r="FX34" s="68"/>
      <c r="FY34" s="68"/>
      <c r="FZ34" s="68"/>
      <c r="GA34" s="68"/>
      <c r="GB34" s="68"/>
      <c r="GC34" s="68"/>
      <c r="GD34" s="68"/>
      <c r="GE34" s="68"/>
      <c r="GF34" s="68"/>
      <c r="GG34" s="68"/>
      <c r="GH34" s="68"/>
      <c r="GI34" s="68"/>
      <c r="GJ34" s="68"/>
      <c r="GK34" s="68"/>
      <c r="GL34" s="68"/>
    </row>
    <row r="35" spans="2:194" ht="19.5" customHeight="1"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68"/>
      <c r="FF35" s="68"/>
      <c r="FG35" s="68"/>
      <c r="FH35" s="68"/>
      <c r="FI35" s="68"/>
      <c r="FJ35" s="68"/>
      <c r="FK35" s="68"/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68"/>
      <c r="FW35" s="68"/>
      <c r="FX35" s="68"/>
      <c r="FY35" s="68"/>
      <c r="FZ35" s="68"/>
      <c r="GA35" s="68"/>
      <c r="GB35" s="68"/>
      <c r="GC35" s="68"/>
      <c r="GD35" s="68"/>
      <c r="GE35" s="68"/>
      <c r="GF35" s="68"/>
      <c r="GG35" s="68"/>
      <c r="GH35" s="68"/>
      <c r="GI35" s="68"/>
      <c r="GJ35" s="68"/>
      <c r="GK35" s="68"/>
      <c r="GL35" s="68"/>
    </row>
    <row r="36" spans="2:194" ht="19.5" customHeight="1"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68"/>
      <c r="FF36" s="68"/>
      <c r="FG36" s="68"/>
      <c r="FH36" s="68"/>
      <c r="FI36" s="68"/>
      <c r="FJ36" s="68"/>
      <c r="FK36" s="68"/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68"/>
      <c r="FW36" s="68"/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68"/>
      <c r="GJ36" s="68"/>
      <c r="GK36" s="68"/>
      <c r="GL36" s="68"/>
    </row>
    <row r="37" spans="2:194" ht="19.5" customHeight="1"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68"/>
      <c r="FE37" s="68"/>
      <c r="FF37" s="68"/>
      <c r="FG37" s="68"/>
      <c r="FH37" s="68"/>
      <c r="FI37" s="68"/>
      <c r="FJ37" s="68"/>
      <c r="FK37" s="68"/>
      <c r="FL37" s="68"/>
      <c r="FM37" s="68"/>
      <c r="FN37" s="68"/>
      <c r="FO37" s="68"/>
      <c r="FP37" s="68"/>
      <c r="FQ37" s="68"/>
      <c r="FR37" s="68"/>
      <c r="FS37" s="68"/>
      <c r="FT37" s="68"/>
      <c r="FU37" s="68"/>
      <c r="FV37" s="68"/>
      <c r="FW37" s="68"/>
      <c r="FX37" s="68"/>
      <c r="FY37" s="68"/>
      <c r="FZ37" s="68"/>
      <c r="GA37" s="68"/>
      <c r="GB37" s="68"/>
      <c r="GC37" s="68"/>
      <c r="GD37" s="68"/>
      <c r="GE37" s="68"/>
      <c r="GF37" s="68"/>
      <c r="GG37" s="68"/>
      <c r="GH37" s="68"/>
      <c r="GI37" s="68"/>
      <c r="GJ37" s="68"/>
      <c r="GK37" s="68"/>
      <c r="GL37" s="68"/>
    </row>
    <row r="38" spans="2:194" ht="19.5" customHeight="1"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</row>
  </sheetData>
  <mergeCells count="24">
    <mergeCell ref="AJ3:AL3"/>
    <mergeCell ref="B1:BC1"/>
    <mergeCell ref="B2:BC2"/>
    <mergeCell ref="D3:F3"/>
    <mergeCell ref="I3:K3"/>
    <mergeCell ref="L3:N3"/>
    <mergeCell ref="O3:P3"/>
    <mergeCell ref="Q3:R3"/>
    <mergeCell ref="S3:T3"/>
    <mergeCell ref="U3:V3"/>
    <mergeCell ref="W3:X3"/>
    <mergeCell ref="Y3:Z3"/>
    <mergeCell ref="AA3:AC3"/>
    <mergeCell ref="AD3:AE3"/>
    <mergeCell ref="AF3:AG3"/>
    <mergeCell ref="AH3:AI3"/>
    <mergeCell ref="BC3:BD3"/>
    <mergeCell ref="AV3:AX3"/>
    <mergeCell ref="AM3:AN3"/>
    <mergeCell ref="AO3:AP3"/>
    <mergeCell ref="AQ3:AR3"/>
    <mergeCell ref="AS3:AU3"/>
    <mergeCell ref="AY3:AZ3"/>
    <mergeCell ref="BA3:BB3"/>
  </mergeCells>
  <pageMargins left="0.51181102362204722" right="0.19685039370078741" top="0.55118110236220474" bottom="0.35433070866141736" header="0.31496062992125984" footer="0.31496062992125984"/>
  <pageSetup orientation="landscape" r:id="rId1"/>
  <ignoredErrors>
    <ignoredError sqref="AV27:AY27 AV28:AX28" evalError="1"/>
    <ignoredError sqref="AX30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GL72"/>
  <sheetViews>
    <sheetView workbookViewId="0">
      <pane xSplit="8" ySplit="4" topLeftCell="I5" activePane="bottomRight" state="frozen"/>
      <selection pane="topRight" activeCell="I1" sqref="I1"/>
      <selection pane="bottomLeft" activeCell="A6" sqref="A6"/>
      <selection pane="bottomRight" sqref="A1:XFD1048576"/>
    </sheetView>
  </sheetViews>
  <sheetFormatPr defaultRowHeight="18.75"/>
  <cols>
    <col min="1" max="1" width="5.7109375" style="697" customWidth="1"/>
    <col min="2" max="2" width="6.7109375" style="697" customWidth="1"/>
    <col min="3" max="3" width="19.7109375" style="697" customWidth="1"/>
    <col min="4" max="4" width="5.7109375" style="697" customWidth="1"/>
    <col min="5" max="5" width="11.5703125" style="697" customWidth="1"/>
    <col min="6" max="6" width="10.85546875" style="697" customWidth="1"/>
    <col min="7" max="7" width="22.28515625" style="697" customWidth="1"/>
    <col min="8" max="8" width="9.140625" style="697"/>
    <col min="9" max="10" width="5.7109375" style="697" customWidth="1"/>
    <col min="11" max="11" width="5.7109375" style="621" customWidth="1"/>
    <col min="12" max="13" width="5.7109375" style="697" customWidth="1"/>
    <col min="14" max="14" width="5.7109375" style="621" customWidth="1"/>
    <col min="15" max="28" width="5.7109375" style="697" customWidth="1"/>
    <col min="29" max="29" width="5.7109375" style="621" customWidth="1"/>
    <col min="30" max="37" width="5.7109375" style="697" customWidth="1"/>
    <col min="38" max="38" width="5.7109375" style="621" customWidth="1"/>
    <col min="39" max="46" width="5.7109375" style="697" customWidth="1"/>
    <col min="47" max="47" width="5.7109375" style="621" customWidth="1"/>
    <col min="48" max="49" width="5.7109375" style="697" customWidth="1"/>
    <col min="50" max="50" width="5.7109375" style="621" customWidth="1"/>
    <col min="51" max="56" width="5.7109375" style="697" customWidth="1"/>
    <col min="57" max="57" width="5.7109375" style="621" customWidth="1"/>
    <col min="58" max="58" width="12.28515625" style="697" bestFit="1" customWidth="1"/>
    <col min="59" max="16384" width="9.140625" style="697"/>
  </cols>
  <sheetData>
    <row r="1" spans="1:194" ht="21.75" customHeight="1">
      <c r="A1" s="695"/>
      <c r="B1" s="1030" t="s">
        <v>761</v>
      </c>
      <c r="C1" s="1030"/>
      <c r="D1" s="1030"/>
      <c r="E1" s="1030"/>
      <c r="F1" s="1030"/>
      <c r="G1" s="1030"/>
      <c r="H1" s="1030"/>
      <c r="I1" s="1030"/>
      <c r="J1" s="1030"/>
      <c r="K1" s="1030"/>
      <c r="L1" s="1030"/>
      <c r="M1" s="1030"/>
      <c r="N1" s="1030"/>
      <c r="O1" s="1030"/>
      <c r="P1" s="1030"/>
      <c r="Q1" s="1030"/>
      <c r="R1" s="1030"/>
      <c r="S1" s="1030"/>
      <c r="T1" s="1030"/>
      <c r="U1" s="1030"/>
      <c r="V1" s="1030"/>
      <c r="W1" s="1030"/>
      <c r="X1" s="1030"/>
      <c r="Y1" s="1030"/>
      <c r="Z1" s="1030"/>
      <c r="AA1" s="1030"/>
      <c r="AB1" s="1030"/>
      <c r="AC1" s="1030"/>
      <c r="AD1" s="1030"/>
      <c r="AE1" s="1030"/>
      <c r="AF1" s="1030"/>
      <c r="AG1" s="1030"/>
      <c r="AH1" s="1030"/>
      <c r="AI1" s="1030"/>
      <c r="AJ1" s="1030"/>
      <c r="AK1" s="1030"/>
      <c r="AL1" s="1030"/>
      <c r="AM1" s="1030"/>
      <c r="AN1" s="1030"/>
      <c r="AO1" s="1030"/>
      <c r="AP1" s="1030"/>
      <c r="AQ1" s="1030"/>
      <c r="AR1" s="1030"/>
      <c r="AS1" s="1030"/>
      <c r="AT1" s="1030"/>
      <c r="AU1" s="1030"/>
      <c r="AV1" s="1030"/>
      <c r="AW1" s="1030"/>
      <c r="AX1" s="1030"/>
      <c r="AY1" s="1030"/>
      <c r="AZ1" s="1030"/>
      <c r="BA1" s="1030"/>
      <c r="BB1" s="1030"/>
      <c r="BC1" s="1030"/>
      <c r="BD1" s="695"/>
      <c r="BE1" s="695"/>
      <c r="BF1" s="695"/>
      <c r="BG1" s="696"/>
      <c r="BH1" s="696"/>
      <c r="BI1" s="696"/>
      <c r="BJ1" s="696"/>
      <c r="BK1" s="696"/>
      <c r="BL1" s="696"/>
      <c r="BM1" s="696"/>
      <c r="BN1" s="696"/>
      <c r="BO1" s="696"/>
      <c r="BP1" s="696"/>
      <c r="BQ1" s="696"/>
      <c r="BR1" s="696"/>
      <c r="BS1" s="696"/>
      <c r="BT1" s="696"/>
      <c r="BU1" s="696"/>
      <c r="BV1" s="696"/>
      <c r="BW1" s="696"/>
      <c r="BX1" s="696"/>
      <c r="BY1" s="696"/>
      <c r="BZ1" s="696"/>
      <c r="CA1" s="696"/>
      <c r="CB1" s="696"/>
      <c r="CC1" s="696"/>
      <c r="CD1" s="696"/>
      <c r="CE1" s="696"/>
      <c r="CF1" s="696"/>
      <c r="CG1" s="696"/>
      <c r="CH1" s="696"/>
      <c r="CI1" s="696"/>
      <c r="CJ1" s="696"/>
      <c r="CK1" s="696"/>
      <c r="CL1" s="696"/>
      <c r="CM1" s="696"/>
      <c r="CN1" s="696"/>
      <c r="CO1" s="696"/>
      <c r="CP1" s="696"/>
      <c r="CQ1" s="696"/>
      <c r="CR1" s="696"/>
      <c r="CS1" s="696"/>
      <c r="CT1" s="696"/>
      <c r="CU1" s="696"/>
      <c r="CV1" s="696"/>
      <c r="CW1" s="696"/>
      <c r="CX1" s="696"/>
      <c r="CY1" s="696"/>
      <c r="CZ1" s="696"/>
      <c r="DA1" s="696"/>
      <c r="DB1" s="696"/>
      <c r="DC1" s="696"/>
      <c r="DD1" s="696"/>
      <c r="DE1" s="696"/>
      <c r="DF1" s="696"/>
      <c r="DG1" s="696"/>
      <c r="DH1" s="696"/>
      <c r="DI1" s="696"/>
      <c r="DJ1" s="696"/>
      <c r="DK1" s="696"/>
      <c r="DL1" s="696"/>
      <c r="DM1" s="696"/>
      <c r="DN1" s="696"/>
      <c r="DO1" s="696"/>
      <c r="DP1" s="696"/>
      <c r="DQ1" s="696"/>
      <c r="DR1" s="696"/>
      <c r="DS1" s="696"/>
      <c r="DT1" s="696"/>
      <c r="DU1" s="696"/>
      <c r="DV1" s="696"/>
      <c r="DW1" s="696"/>
      <c r="DX1" s="696"/>
      <c r="DY1" s="696"/>
      <c r="DZ1" s="696"/>
      <c r="EA1" s="696"/>
      <c r="EB1" s="696"/>
      <c r="EC1" s="696"/>
      <c r="ED1" s="696"/>
      <c r="EE1" s="696"/>
      <c r="EF1" s="696"/>
      <c r="EG1" s="696"/>
      <c r="EH1" s="696"/>
      <c r="EI1" s="696"/>
      <c r="EJ1" s="696"/>
      <c r="EK1" s="696"/>
      <c r="EL1" s="696"/>
      <c r="EM1" s="696"/>
      <c r="EN1" s="696"/>
      <c r="EO1" s="696"/>
      <c r="EP1" s="696"/>
      <c r="EQ1" s="696"/>
      <c r="ER1" s="696"/>
      <c r="ES1" s="696"/>
      <c r="ET1" s="696"/>
      <c r="EU1" s="696"/>
      <c r="EV1" s="696"/>
      <c r="EW1" s="696"/>
      <c r="EX1" s="696"/>
      <c r="EY1" s="696"/>
      <c r="EZ1" s="696"/>
      <c r="FA1" s="696"/>
      <c r="FB1" s="696"/>
      <c r="FC1" s="696"/>
      <c r="FD1" s="696"/>
      <c r="FE1" s="696"/>
      <c r="FF1" s="696"/>
      <c r="FG1" s="696"/>
      <c r="FH1" s="696"/>
      <c r="FI1" s="696"/>
      <c r="FJ1" s="696"/>
      <c r="FK1" s="696"/>
      <c r="FL1" s="696"/>
      <c r="FM1" s="696"/>
      <c r="FN1" s="696"/>
      <c r="FO1" s="696"/>
      <c r="FP1" s="696"/>
      <c r="FQ1" s="696"/>
      <c r="FR1" s="696"/>
      <c r="FS1" s="696"/>
      <c r="FT1" s="696"/>
      <c r="FU1" s="696"/>
      <c r="FV1" s="696"/>
      <c r="FW1" s="696"/>
      <c r="FX1" s="696"/>
      <c r="FY1" s="696"/>
      <c r="FZ1" s="696"/>
      <c r="GA1" s="696"/>
      <c r="GB1" s="696"/>
      <c r="GC1" s="696"/>
      <c r="GD1" s="696"/>
      <c r="GE1" s="696"/>
      <c r="GF1" s="696"/>
      <c r="GG1" s="696"/>
      <c r="GH1" s="696"/>
      <c r="GI1" s="696"/>
      <c r="GJ1" s="696"/>
      <c r="GK1" s="696"/>
      <c r="GL1" s="696"/>
    </row>
    <row r="2" spans="1:194" ht="21.75" customHeight="1">
      <c r="A2" s="695"/>
      <c r="B2" s="1031" t="s">
        <v>140</v>
      </c>
      <c r="C2" s="1031"/>
      <c r="D2" s="1031"/>
      <c r="E2" s="1031"/>
      <c r="F2" s="1031"/>
      <c r="G2" s="1031"/>
      <c r="H2" s="1031"/>
      <c r="I2" s="1031"/>
      <c r="J2" s="1031"/>
      <c r="K2" s="1031"/>
      <c r="L2" s="1031"/>
      <c r="M2" s="1031"/>
      <c r="N2" s="1031"/>
      <c r="O2" s="1031"/>
      <c r="P2" s="1031"/>
      <c r="Q2" s="1031"/>
      <c r="R2" s="1031"/>
      <c r="S2" s="1031"/>
      <c r="T2" s="1031"/>
      <c r="U2" s="1031"/>
      <c r="V2" s="1031"/>
      <c r="W2" s="1031"/>
      <c r="X2" s="1031"/>
      <c r="Y2" s="1031"/>
      <c r="Z2" s="1031"/>
      <c r="AA2" s="1031"/>
      <c r="AB2" s="1031"/>
      <c r="AC2" s="1031"/>
      <c r="AD2" s="1031"/>
      <c r="AE2" s="1031"/>
      <c r="AF2" s="1031"/>
      <c r="AG2" s="1031"/>
      <c r="AH2" s="1031"/>
      <c r="AI2" s="1031"/>
      <c r="AJ2" s="1031"/>
      <c r="AK2" s="1031"/>
      <c r="AL2" s="1031"/>
      <c r="AM2" s="1031"/>
      <c r="AN2" s="1031"/>
      <c r="AO2" s="1031"/>
      <c r="AP2" s="1031"/>
      <c r="AQ2" s="1031"/>
      <c r="AR2" s="1031"/>
      <c r="AS2" s="1031"/>
      <c r="AT2" s="1031"/>
      <c r="AU2" s="1031"/>
      <c r="AV2" s="1031"/>
      <c r="AW2" s="1031"/>
      <c r="AX2" s="1031"/>
      <c r="AY2" s="1031"/>
      <c r="AZ2" s="1031"/>
      <c r="BA2" s="1031"/>
      <c r="BB2" s="1031"/>
      <c r="BC2" s="1031"/>
      <c r="BD2" s="695"/>
      <c r="BE2" s="695"/>
      <c r="BF2" s="695"/>
      <c r="BG2" s="696"/>
      <c r="BH2" s="696"/>
      <c r="BI2" s="696"/>
      <c r="BJ2" s="696"/>
      <c r="BK2" s="696"/>
      <c r="BL2" s="696"/>
      <c r="BM2" s="696"/>
      <c r="BN2" s="696"/>
      <c r="BO2" s="696"/>
      <c r="BP2" s="696"/>
      <c r="BQ2" s="696"/>
      <c r="BR2" s="696"/>
      <c r="BS2" s="696"/>
      <c r="BT2" s="696"/>
      <c r="BU2" s="696"/>
      <c r="BV2" s="696"/>
      <c r="BW2" s="696"/>
      <c r="BX2" s="696"/>
      <c r="BY2" s="696"/>
      <c r="BZ2" s="696"/>
      <c r="CA2" s="696"/>
      <c r="CB2" s="696"/>
      <c r="CC2" s="696"/>
      <c r="CD2" s="696"/>
      <c r="CE2" s="696"/>
      <c r="CF2" s="696"/>
      <c r="CG2" s="696"/>
      <c r="CH2" s="696"/>
      <c r="CI2" s="696"/>
      <c r="CJ2" s="696"/>
      <c r="CK2" s="696"/>
      <c r="CL2" s="696"/>
      <c r="CM2" s="696"/>
      <c r="CN2" s="696"/>
      <c r="CO2" s="696"/>
      <c r="CP2" s="696"/>
      <c r="CQ2" s="696"/>
      <c r="CR2" s="696"/>
      <c r="CS2" s="696"/>
      <c r="CT2" s="696"/>
      <c r="CU2" s="696"/>
      <c r="CV2" s="696"/>
      <c r="CW2" s="696"/>
      <c r="CX2" s="696"/>
      <c r="CY2" s="696"/>
      <c r="CZ2" s="696"/>
      <c r="DA2" s="696"/>
      <c r="DB2" s="696"/>
      <c r="DC2" s="696"/>
      <c r="DD2" s="696"/>
      <c r="DE2" s="696"/>
      <c r="DF2" s="696"/>
      <c r="DG2" s="696"/>
      <c r="DH2" s="696"/>
      <c r="DI2" s="696"/>
      <c r="DJ2" s="696"/>
      <c r="DK2" s="696"/>
      <c r="DL2" s="696"/>
      <c r="DM2" s="696"/>
      <c r="DN2" s="696"/>
      <c r="DO2" s="696"/>
      <c r="DP2" s="696"/>
      <c r="DQ2" s="696"/>
      <c r="DR2" s="696"/>
      <c r="DS2" s="696"/>
      <c r="DT2" s="696"/>
      <c r="DU2" s="696"/>
      <c r="DV2" s="696"/>
      <c r="DW2" s="696"/>
      <c r="DX2" s="696"/>
      <c r="DY2" s="696"/>
      <c r="DZ2" s="696"/>
      <c r="EA2" s="696"/>
      <c r="EB2" s="696"/>
      <c r="EC2" s="696"/>
      <c r="ED2" s="696"/>
      <c r="EE2" s="696"/>
      <c r="EF2" s="696"/>
      <c r="EG2" s="696"/>
      <c r="EH2" s="696"/>
      <c r="EI2" s="696"/>
      <c r="EJ2" s="696"/>
      <c r="EK2" s="696"/>
      <c r="EL2" s="696"/>
      <c r="EM2" s="696"/>
      <c r="EN2" s="696"/>
      <c r="EO2" s="696"/>
      <c r="EP2" s="696"/>
      <c r="EQ2" s="696"/>
      <c r="ER2" s="696"/>
      <c r="ES2" s="696"/>
      <c r="ET2" s="696"/>
      <c r="EU2" s="696"/>
      <c r="EV2" s="696"/>
      <c r="EW2" s="696"/>
      <c r="EX2" s="696"/>
      <c r="EY2" s="696"/>
      <c r="EZ2" s="696"/>
      <c r="FA2" s="696"/>
      <c r="FB2" s="696"/>
      <c r="FC2" s="696"/>
      <c r="FD2" s="696"/>
      <c r="FE2" s="696"/>
      <c r="FF2" s="696"/>
      <c r="FG2" s="696"/>
      <c r="FH2" s="696"/>
      <c r="FI2" s="696"/>
      <c r="FJ2" s="696"/>
      <c r="FK2" s="696"/>
      <c r="FL2" s="696"/>
      <c r="FM2" s="696"/>
      <c r="FN2" s="696"/>
      <c r="FO2" s="696"/>
      <c r="FP2" s="696"/>
      <c r="FQ2" s="696"/>
      <c r="FR2" s="696"/>
      <c r="FS2" s="696"/>
      <c r="FT2" s="696"/>
      <c r="FU2" s="696"/>
      <c r="FV2" s="696"/>
      <c r="FW2" s="696"/>
      <c r="FX2" s="696"/>
      <c r="FY2" s="696"/>
      <c r="FZ2" s="696"/>
      <c r="GA2" s="696"/>
      <c r="GB2" s="696"/>
      <c r="GC2" s="696"/>
      <c r="GD2" s="696"/>
      <c r="GE2" s="696"/>
      <c r="GF2" s="696"/>
      <c r="GG2" s="696"/>
      <c r="GH2" s="696"/>
      <c r="GI2" s="696"/>
      <c r="GJ2" s="696"/>
      <c r="GK2" s="696"/>
      <c r="GL2" s="696"/>
    </row>
    <row r="3" spans="1:194" ht="12.75" customHeight="1">
      <c r="A3" s="695"/>
      <c r="B3" s="698"/>
      <c r="C3" s="609"/>
      <c r="D3" s="609"/>
      <c r="E3" s="609"/>
      <c r="F3" s="609"/>
      <c r="G3" s="609"/>
      <c r="H3" s="609"/>
      <c r="I3" s="699"/>
      <c r="J3" s="699"/>
      <c r="K3" s="699"/>
      <c r="L3" s="699"/>
      <c r="M3" s="699"/>
      <c r="N3" s="699"/>
      <c r="O3" s="699"/>
      <c r="P3" s="699"/>
      <c r="Q3" s="699"/>
      <c r="R3" s="699"/>
      <c r="S3" s="699"/>
      <c r="T3" s="699"/>
      <c r="U3" s="699"/>
      <c r="V3" s="699"/>
      <c r="W3" s="699"/>
      <c r="X3" s="699"/>
      <c r="Y3" s="699"/>
      <c r="Z3" s="699"/>
      <c r="AA3" s="699"/>
      <c r="AB3" s="699"/>
      <c r="AC3" s="699"/>
      <c r="AD3" s="699"/>
      <c r="AE3" s="699"/>
      <c r="AF3" s="699"/>
      <c r="AG3" s="699"/>
      <c r="AH3" s="699"/>
      <c r="AI3" s="699"/>
      <c r="AJ3" s="699"/>
      <c r="AK3" s="699"/>
      <c r="AL3" s="699"/>
      <c r="AM3" s="699"/>
      <c r="AN3" s="699"/>
      <c r="AO3" s="699"/>
      <c r="AP3" s="699"/>
      <c r="AQ3" s="699"/>
      <c r="AR3" s="699"/>
      <c r="AS3" s="699"/>
      <c r="AT3" s="699"/>
      <c r="AU3" s="699"/>
      <c r="AV3" s="699"/>
      <c r="AW3" s="699"/>
      <c r="AX3" s="699"/>
      <c r="AY3" s="700"/>
      <c r="AZ3" s="700"/>
      <c r="BA3" s="700"/>
      <c r="BB3" s="700"/>
      <c r="BC3" s="700"/>
      <c r="BD3" s="700"/>
      <c r="BE3" s="700"/>
      <c r="BF3" s="610"/>
      <c r="BG3" s="696"/>
      <c r="BH3" s="696"/>
      <c r="BI3" s="696"/>
      <c r="BJ3" s="696"/>
      <c r="BK3" s="696"/>
      <c r="BL3" s="696"/>
      <c r="BM3" s="696"/>
      <c r="BN3" s="696"/>
      <c r="BO3" s="696"/>
      <c r="BP3" s="696"/>
      <c r="BQ3" s="696"/>
      <c r="BR3" s="696"/>
      <c r="BS3" s="696"/>
      <c r="BT3" s="696"/>
      <c r="BU3" s="696"/>
      <c r="BV3" s="696"/>
      <c r="BW3" s="696"/>
      <c r="BX3" s="696"/>
      <c r="BY3" s="696"/>
      <c r="BZ3" s="696"/>
      <c r="CA3" s="696"/>
      <c r="CB3" s="696"/>
      <c r="CC3" s="696"/>
      <c r="CD3" s="696"/>
      <c r="CE3" s="696"/>
      <c r="CF3" s="696"/>
      <c r="CG3" s="696"/>
      <c r="CH3" s="696"/>
      <c r="CI3" s="696"/>
      <c r="CJ3" s="696"/>
      <c r="CK3" s="696"/>
      <c r="CL3" s="696"/>
      <c r="CM3" s="696"/>
      <c r="CN3" s="696"/>
      <c r="CO3" s="696"/>
      <c r="CP3" s="696"/>
      <c r="CQ3" s="696"/>
      <c r="CR3" s="696"/>
      <c r="CS3" s="696"/>
      <c r="CT3" s="696"/>
      <c r="CU3" s="696"/>
      <c r="CV3" s="696"/>
      <c r="CW3" s="696"/>
      <c r="CX3" s="696"/>
      <c r="CY3" s="696"/>
      <c r="CZ3" s="696"/>
      <c r="DA3" s="696"/>
      <c r="DB3" s="696"/>
      <c r="DC3" s="696"/>
      <c r="DD3" s="696"/>
      <c r="DE3" s="696"/>
      <c r="DF3" s="696"/>
      <c r="DG3" s="696"/>
      <c r="DH3" s="696"/>
      <c r="DI3" s="696"/>
      <c r="DJ3" s="696"/>
      <c r="DK3" s="696"/>
      <c r="DL3" s="696"/>
      <c r="DM3" s="696"/>
      <c r="DN3" s="696"/>
      <c r="DO3" s="696"/>
      <c r="DP3" s="696"/>
      <c r="DQ3" s="696"/>
      <c r="DR3" s="696"/>
      <c r="DS3" s="696"/>
      <c r="DT3" s="696"/>
      <c r="DU3" s="696"/>
      <c r="DV3" s="696"/>
      <c r="DW3" s="696"/>
      <c r="DX3" s="696"/>
      <c r="DY3" s="696"/>
      <c r="DZ3" s="696"/>
      <c r="EA3" s="696"/>
      <c r="EB3" s="696"/>
      <c r="EC3" s="696"/>
      <c r="ED3" s="696"/>
      <c r="EE3" s="696"/>
      <c r="EF3" s="696"/>
      <c r="EG3" s="696"/>
      <c r="EH3" s="696"/>
      <c r="EI3" s="696"/>
      <c r="EJ3" s="696"/>
      <c r="EK3" s="696"/>
      <c r="EL3" s="696"/>
      <c r="EM3" s="696"/>
      <c r="EN3" s="696"/>
      <c r="EO3" s="696"/>
      <c r="EP3" s="696"/>
      <c r="EQ3" s="696"/>
      <c r="ER3" s="696"/>
      <c r="ES3" s="696"/>
      <c r="ET3" s="696"/>
      <c r="EU3" s="696"/>
      <c r="EV3" s="696"/>
      <c r="EW3" s="696"/>
      <c r="EX3" s="696"/>
      <c r="EY3" s="696"/>
      <c r="EZ3" s="696"/>
      <c r="FA3" s="696"/>
      <c r="FB3" s="696"/>
      <c r="FC3" s="696"/>
      <c r="FD3" s="696"/>
      <c r="FE3" s="696"/>
      <c r="FF3" s="696"/>
      <c r="FG3" s="696"/>
      <c r="FH3" s="696"/>
      <c r="FI3" s="696"/>
      <c r="FJ3" s="696"/>
      <c r="FK3" s="696"/>
      <c r="FL3" s="696"/>
      <c r="FM3" s="696"/>
      <c r="FN3" s="696"/>
      <c r="FO3" s="696"/>
      <c r="FP3" s="696"/>
      <c r="FQ3" s="696"/>
      <c r="FR3" s="696"/>
      <c r="FS3" s="696"/>
      <c r="FT3" s="696"/>
      <c r="FU3" s="696"/>
      <c r="FV3" s="696"/>
      <c r="FW3" s="696"/>
      <c r="FX3" s="696"/>
      <c r="FY3" s="696"/>
      <c r="FZ3" s="696"/>
      <c r="GA3" s="696"/>
      <c r="GB3" s="696"/>
      <c r="GC3" s="696"/>
      <c r="GD3" s="696"/>
      <c r="GE3" s="696"/>
      <c r="GF3" s="696"/>
      <c r="GG3" s="696"/>
      <c r="GH3" s="696"/>
      <c r="GI3" s="696"/>
      <c r="GJ3" s="696"/>
      <c r="GK3" s="696"/>
      <c r="GL3" s="696"/>
    </row>
    <row r="4" spans="1:194" ht="21.75" customHeight="1">
      <c r="A4" s="1032" t="s">
        <v>0</v>
      </c>
      <c r="B4" s="1032" t="s">
        <v>22</v>
      </c>
      <c r="C4" s="1034" t="s">
        <v>1</v>
      </c>
      <c r="D4" s="1124" t="s">
        <v>30</v>
      </c>
      <c r="E4" s="1125"/>
      <c r="F4" s="1126"/>
      <c r="G4" s="994" t="s">
        <v>31</v>
      </c>
      <c r="H4" s="994" t="s">
        <v>24</v>
      </c>
      <c r="I4" s="1127" t="s">
        <v>36</v>
      </c>
      <c r="J4" s="1128"/>
      <c r="K4" s="1129"/>
      <c r="L4" s="1127" t="s">
        <v>2</v>
      </c>
      <c r="M4" s="1128"/>
      <c r="N4" s="1129"/>
      <c r="O4" s="1130" t="s">
        <v>3</v>
      </c>
      <c r="P4" s="1131"/>
      <c r="Q4" s="1130" t="s">
        <v>4</v>
      </c>
      <c r="R4" s="1131"/>
      <c r="S4" s="1130" t="s">
        <v>5</v>
      </c>
      <c r="T4" s="1131"/>
      <c r="U4" s="1130" t="s">
        <v>6</v>
      </c>
      <c r="V4" s="1131"/>
      <c r="W4" s="1130" t="s">
        <v>7</v>
      </c>
      <c r="X4" s="1131"/>
      <c r="Y4" s="1130" t="s">
        <v>8</v>
      </c>
      <c r="Z4" s="1131"/>
      <c r="AA4" s="1127" t="s">
        <v>9</v>
      </c>
      <c r="AB4" s="1128"/>
      <c r="AC4" s="1129"/>
      <c r="AD4" s="1130" t="s">
        <v>10</v>
      </c>
      <c r="AE4" s="1131"/>
      <c r="AF4" s="1130" t="s">
        <v>11</v>
      </c>
      <c r="AG4" s="1131"/>
      <c r="AH4" s="1130" t="s">
        <v>12</v>
      </c>
      <c r="AI4" s="1131"/>
      <c r="AJ4" s="1127" t="s">
        <v>13</v>
      </c>
      <c r="AK4" s="1128"/>
      <c r="AL4" s="1129"/>
      <c r="AM4" s="1130" t="s">
        <v>14</v>
      </c>
      <c r="AN4" s="1131"/>
      <c r="AO4" s="1130" t="s">
        <v>15</v>
      </c>
      <c r="AP4" s="1131"/>
      <c r="AQ4" s="1130" t="s">
        <v>16</v>
      </c>
      <c r="AR4" s="1131"/>
      <c r="AS4" s="1127" t="s">
        <v>17</v>
      </c>
      <c r="AT4" s="1128"/>
      <c r="AU4" s="1129"/>
      <c r="AV4" s="1127" t="s">
        <v>781</v>
      </c>
      <c r="AW4" s="1128"/>
      <c r="AX4" s="1129"/>
      <c r="AY4" s="1042" t="s">
        <v>33</v>
      </c>
      <c r="AZ4" s="1043"/>
      <c r="BA4" s="1042" t="s">
        <v>34</v>
      </c>
      <c r="BB4" s="1043"/>
      <c r="BC4" s="1042" t="s">
        <v>35</v>
      </c>
      <c r="BD4" s="1043"/>
      <c r="BE4" s="702" t="s">
        <v>37</v>
      </c>
      <c r="BF4" s="703" t="s">
        <v>23</v>
      </c>
      <c r="BG4" s="704"/>
      <c r="BH4" s="704"/>
      <c r="BI4" s="704"/>
      <c r="BJ4" s="704"/>
      <c r="BK4" s="704"/>
      <c r="BL4" s="704"/>
      <c r="BM4" s="704"/>
      <c r="BN4" s="704"/>
      <c r="BO4" s="704"/>
      <c r="BP4" s="704"/>
      <c r="BQ4" s="704"/>
      <c r="BR4" s="704"/>
      <c r="BS4" s="704"/>
      <c r="BT4" s="704"/>
      <c r="BU4" s="704"/>
      <c r="BV4" s="704"/>
      <c r="BW4" s="704"/>
      <c r="BX4" s="704"/>
      <c r="BY4" s="704"/>
      <c r="BZ4" s="704"/>
      <c r="CA4" s="704"/>
      <c r="CB4" s="704"/>
      <c r="CC4" s="704"/>
      <c r="CD4" s="704"/>
      <c r="CE4" s="704"/>
      <c r="CF4" s="704"/>
      <c r="CG4" s="704"/>
      <c r="CH4" s="704"/>
      <c r="CI4" s="704"/>
      <c r="CJ4" s="704"/>
      <c r="CK4" s="704"/>
      <c r="CL4" s="704"/>
      <c r="CM4" s="704"/>
      <c r="CN4" s="704"/>
      <c r="CO4" s="704"/>
      <c r="CP4" s="704"/>
      <c r="CQ4" s="704"/>
      <c r="CR4" s="704"/>
      <c r="CS4" s="704"/>
      <c r="CT4" s="704"/>
      <c r="CU4" s="704"/>
      <c r="CV4" s="704"/>
      <c r="CW4" s="704"/>
      <c r="CX4" s="704"/>
      <c r="CY4" s="704"/>
      <c r="CZ4" s="704"/>
      <c r="DA4" s="704"/>
      <c r="DB4" s="704"/>
      <c r="DC4" s="704"/>
      <c r="DD4" s="704"/>
      <c r="DE4" s="704"/>
      <c r="DF4" s="704"/>
      <c r="DG4" s="704"/>
      <c r="DH4" s="704"/>
      <c r="DI4" s="704"/>
      <c r="DJ4" s="704"/>
      <c r="DK4" s="704"/>
      <c r="DL4" s="704"/>
      <c r="DM4" s="704"/>
      <c r="DN4" s="704"/>
      <c r="DO4" s="704"/>
      <c r="DP4" s="704"/>
      <c r="DQ4" s="704"/>
      <c r="DR4" s="704"/>
      <c r="DS4" s="704"/>
      <c r="DT4" s="704"/>
      <c r="DU4" s="704"/>
      <c r="DV4" s="704"/>
      <c r="DW4" s="704"/>
      <c r="DX4" s="704"/>
      <c r="DY4" s="704"/>
      <c r="DZ4" s="704"/>
      <c r="EA4" s="704"/>
      <c r="EB4" s="704"/>
      <c r="EC4" s="704"/>
      <c r="ED4" s="704"/>
      <c r="EE4" s="704"/>
      <c r="EF4" s="704"/>
      <c r="EG4" s="704"/>
      <c r="EH4" s="704"/>
      <c r="EI4" s="704"/>
      <c r="EJ4" s="704"/>
      <c r="EK4" s="704"/>
      <c r="EL4" s="704"/>
      <c r="EM4" s="704"/>
      <c r="EN4" s="704"/>
      <c r="EO4" s="704"/>
      <c r="EP4" s="704"/>
      <c r="EQ4" s="704"/>
      <c r="ER4" s="704"/>
      <c r="ES4" s="704"/>
      <c r="ET4" s="704"/>
      <c r="EU4" s="704"/>
      <c r="EV4" s="704"/>
      <c r="EW4" s="704"/>
      <c r="EX4" s="704"/>
      <c r="EY4" s="704"/>
      <c r="EZ4" s="704"/>
      <c r="FA4" s="704"/>
      <c r="FB4" s="704"/>
      <c r="FC4" s="704"/>
      <c r="FD4" s="704"/>
      <c r="FE4" s="704"/>
      <c r="FF4" s="704"/>
      <c r="FG4" s="704"/>
      <c r="FH4" s="704"/>
      <c r="FI4" s="704"/>
      <c r="FJ4" s="704"/>
      <c r="FK4" s="704"/>
      <c r="FL4" s="704"/>
      <c r="FM4" s="704"/>
      <c r="FN4" s="704"/>
      <c r="FO4" s="704"/>
      <c r="FP4" s="704"/>
      <c r="FQ4" s="704"/>
      <c r="FR4" s="704"/>
      <c r="FS4" s="704"/>
      <c r="FT4" s="704"/>
      <c r="FU4" s="704"/>
      <c r="FV4" s="704"/>
      <c r="FW4" s="704"/>
      <c r="FX4" s="704"/>
      <c r="FY4" s="704"/>
      <c r="FZ4" s="704"/>
      <c r="GA4" s="704"/>
      <c r="GB4" s="704"/>
      <c r="GC4" s="704"/>
      <c r="GD4" s="704"/>
      <c r="GE4" s="704"/>
      <c r="GF4" s="704"/>
      <c r="GG4" s="704"/>
      <c r="GH4" s="704"/>
      <c r="GI4" s="704"/>
      <c r="GJ4" s="704"/>
      <c r="GK4" s="704"/>
      <c r="GL4" s="704"/>
    </row>
    <row r="5" spans="1:194" ht="21.75" customHeight="1">
      <c r="A5" s="1033"/>
      <c r="B5" s="1033"/>
      <c r="C5" s="1035"/>
      <c r="D5" s="994" t="s">
        <v>28</v>
      </c>
      <c r="E5" s="994" t="s">
        <v>29</v>
      </c>
      <c r="F5" s="994" t="s">
        <v>27</v>
      </c>
      <c r="G5" s="994" t="s">
        <v>32</v>
      </c>
      <c r="H5" s="994" t="s">
        <v>25</v>
      </c>
      <c r="I5" s="993" t="s">
        <v>19</v>
      </c>
      <c r="J5" s="995" t="s">
        <v>20</v>
      </c>
      <c r="K5" s="995" t="s">
        <v>18</v>
      </c>
      <c r="L5" s="738" t="s">
        <v>19</v>
      </c>
      <c r="M5" s="738" t="s">
        <v>20</v>
      </c>
      <c r="N5" s="738" t="s">
        <v>18</v>
      </c>
      <c r="O5" s="706" t="s">
        <v>19</v>
      </c>
      <c r="P5" s="706" t="s">
        <v>20</v>
      </c>
      <c r="Q5" s="706" t="s">
        <v>19</v>
      </c>
      <c r="R5" s="706" t="s">
        <v>20</v>
      </c>
      <c r="S5" s="706" t="s">
        <v>19</v>
      </c>
      <c r="T5" s="706" t="s">
        <v>20</v>
      </c>
      <c r="U5" s="706" t="s">
        <v>19</v>
      </c>
      <c r="V5" s="706" t="s">
        <v>20</v>
      </c>
      <c r="W5" s="706" t="s">
        <v>19</v>
      </c>
      <c r="X5" s="706" t="s">
        <v>20</v>
      </c>
      <c r="Y5" s="706" t="s">
        <v>19</v>
      </c>
      <c r="Z5" s="706" t="s">
        <v>20</v>
      </c>
      <c r="AA5" s="738" t="s">
        <v>19</v>
      </c>
      <c r="AB5" s="738" t="s">
        <v>20</v>
      </c>
      <c r="AC5" s="738" t="s">
        <v>18</v>
      </c>
      <c r="AD5" s="706" t="s">
        <v>19</v>
      </c>
      <c r="AE5" s="706" t="s">
        <v>20</v>
      </c>
      <c r="AF5" s="706" t="s">
        <v>19</v>
      </c>
      <c r="AG5" s="706" t="s">
        <v>20</v>
      </c>
      <c r="AH5" s="706" t="s">
        <v>19</v>
      </c>
      <c r="AI5" s="706" t="s">
        <v>20</v>
      </c>
      <c r="AJ5" s="738" t="s">
        <v>19</v>
      </c>
      <c r="AK5" s="738" t="s">
        <v>20</v>
      </c>
      <c r="AL5" s="738" t="s">
        <v>18</v>
      </c>
      <c r="AM5" s="706" t="s">
        <v>19</v>
      </c>
      <c r="AN5" s="706" t="s">
        <v>20</v>
      </c>
      <c r="AO5" s="706" t="s">
        <v>19</v>
      </c>
      <c r="AP5" s="706" t="s">
        <v>20</v>
      </c>
      <c r="AQ5" s="706" t="s">
        <v>19</v>
      </c>
      <c r="AR5" s="706" t="s">
        <v>20</v>
      </c>
      <c r="AS5" s="738" t="s">
        <v>19</v>
      </c>
      <c r="AT5" s="738" t="s">
        <v>20</v>
      </c>
      <c r="AU5" s="738" t="s">
        <v>18</v>
      </c>
      <c r="AV5" s="738" t="s">
        <v>19</v>
      </c>
      <c r="AW5" s="738" t="s">
        <v>20</v>
      </c>
      <c r="AX5" s="738" t="s">
        <v>18</v>
      </c>
      <c r="AY5" s="706" t="s">
        <v>19</v>
      </c>
      <c r="AZ5" s="706" t="s">
        <v>20</v>
      </c>
      <c r="BA5" s="706" t="s">
        <v>19</v>
      </c>
      <c r="BB5" s="706" t="s">
        <v>20</v>
      </c>
      <c r="BC5" s="706" t="s">
        <v>19</v>
      </c>
      <c r="BD5" s="706" t="s">
        <v>20</v>
      </c>
      <c r="BE5" s="707" t="s">
        <v>38</v>
      </c>
      <c r="BF5" s="996"/>
      <c r="BG5" s="704"/>
      <c r="BH5" s="704"/>
      <c r="BI5" s="704"/>
      <c r="BJ5" s="704"/>
      <c r="BK5" s="704"/>
      <c r="BL5" s="704"/>
      <c r="BM5" s="704"/>
      <c r="BN5" s="704"/>
      <c r="BO5" s="704"/>
      <c r="BP5" s="704"/>
      <c r="BQ5" s="704"/>
      <c r="BR5" s="704"/>
      <c r="BS5" s="704"/>
      <c r="BT5" s="704"/>
      <c r="BU5" s="704"/>
      <c r="BV5" s="704"/>
      <c r="BW5" s="704"/>
      <c r="BX5" s="704"/>
      <c r="BY5" s="704"/>
      <c r="BZ5" s="704"/>
      <c r="CA5" s="704"/>
      <c r="CB5" s="704"/>
      <c r="CC5" s="704"/>
      <c r="CD5" s="704"/>
      <c r="CE5" s="704"/>
      <c r="CF5" s="704"/>
      <c r="CG5" s="704"/>
      <c r="CH5" s="704"/>
      <c r="CI5" s="704"/>
      <c r="CJ5" s="704"/>
      <c r="CK5" s="704"/>
      <c r="CL5" s="704"/>
      <c r="CM5" s="704"/>
      <c r="CN5" s="704"/>
      <c r="CO5" s="704"/>
      <c r="CP5" s="704"/>
      <c r="CQ5" s="704"/>
      <c r="CR5" s="704"/>
      <c r="CS5" s="704"/>
      <c r="CT5" s="704"/>
      <c r="CU5" s="704"/>
      <c r="CV5" s="704"/>
      <c r="CW5" s="704"/>
      <c r="CX5" s="704"/>
      <c r="CY5" s="704"/>
      <c r="CZ5" s="704"/>
      <c r="DA5" s="704"/>
      <c r="DB5" s="704"/>
      <c r="DC5" s="704"/>
      <c r="DD5" s="704"/>
      <c r="DE5" s="704"/>
      <c r="DF5" s="704"/>
      <c r="DG5" s="704"/>
      <c r="DH5" s="704"/>
      <c r="DI5" s="704"/>
      <c r="DJ5" s="704"/>
      <c r="DK5" s="704"/>
      <c r="DL5" s="704"/>
      <c r="DM5" s="704"/>
      <c r="DN5" s="704"/>
      <c r="DO5" s="704"/>
      <c r="DP5" s="704"/>
      <c r="DQ5" s="704"/>
      <c r="DR5" s="704"/>
      <c r="DS5" s="704"/>
      <c r="DT5" s="704"/>
      <c r="DU5" s="704"/>
      <c r="DV5" s="704"/>
      <c r="DW5" s="704"/>
      <c r="DX5" s="704"/>
      <c r="DY5" s="704"/>
      <c r="DZ5" s="704"/>
      <c r="EA5" s="704"/>
      <c r="EB5" s="704"/>
      <c r="EC5" s="704"/>
      <c r="ED5" s="704"/>
      <c r="EE5" s="704"/>
      <c r="EF5" s="704"/>
      <c r="EG5" s="704"/>
      <c r="EH5" s="704"/>
      <c r="EI5" s="704"/>
      <c r="EJ5" s="704"/>
      <c r="EK5" s="704"/>
      <c r="EL5" s="704"/>
      <c r="EM5" s="704"/>
      <c r="EN5" s="704"/>
      <c r="EO5" s="704"/>
      <c r="EP5" s="704"/>
      <c r="EQ5" s="704"/>
      <c r="ER5" s="704"/>
      <c r="ES5" s="704"/>
      <c r="ET5" s="704"/>
      <c r="EU5" s="704"/>
      <c r="EV5" s="704"/>
      <c r="EW5" s="704"/>
      <c r="EX5" s="704"/>
      <c r="EY5" s="704"/>
      <c r="EZ5" s="704"/>
      <c r="FA5" s="704"/>
      <c r="FB5" s="704"/>
      <c r="FC5" s="704"/>
      <c r="FD5" s="704"/>
      <c r="FE5" s="704"/>
      <c r="FF5" s="704"/>
      <c r="FG5" s="704"/>
      <c r="FH5" s="704"/>
      <c r="FI5" s="704"/>
      <c r="FJ5" s="704"/>
      <c r="FK5" s="704"/>
      <c r="FL5" s="704"/>
      <c r="FM5" s="704"/>
      <c r="FN5" s="704"/>
      <c r="FO5" s="704"/>
      <c r="FP5" s="704"/>
      <c r="FQ5" s="704"/>
      <c r="FR5" s="704"/>
      <c r="FS5" s="704"/>
      <c r="FT5" s="704"/>
      <c r="FU5" s="704"/>
      <c r="FV5" s="704"/>
      <c r="FW5" s="704"/>
      <c r="FX5" s="704"/>
      <c r="FY5" s="704"/>
      <c r="FZ5" s="704"/>
      <c r="GA5" s="704"/>
      <c r="GB5" s="704"/>
      <c r="GC5" s="704"/>
      <c r="GD5" s="704"/>
      <c r="GE5" s="704"/>
      <c r="GF5" s="704"/>
      <c r="GG5" s="704"/>
      <c r="GH5" s="704"/>
      <c r="GI5" s="704"/>
      <c r="GJ5" s="704"/>
      <c r="GK5" s="704"/>
      <c r="GL5" s="704"/>
    </row>
    <row r="6" spans="1:194" ht="21.75" customHeight="1">
      <c r="A6" s="708">
        <v>1</v>
      </c>
      <c r="B6" s="720" t="s">
        <v>297</v>
      </c>
      <c r="C6" s="721" t="s">
        <v>550</v>
      </c>
      <c r="D6" s="722"/>
      <c r="E6" s="723"/>
      <c r="F6" s="723" t="s">
        <v>297</v>
      </c>
      <c r="G6" s="723" t="s">
        <v>551</v>
      </c>
      <c r="H6" s="723" t="s">
        <v>142</v>
      </c>
      <c r="I6" s="739"/>
      <c r="J6" s="739"/>
      <c r="K6" s="739"/>
      <c r="L6" s="739">
        <v>109</v>
      </c>
      <c r="M6" s="739">
        <v>111</v>
      </c>
      <c r="N6" s="739">
        <f>SUM(L6:M6)</f>
        <v>220</v>
      </c>
      <c r="O6" s="708">
        <v>44</v>
      </c>
      <c r="P6" s="708">
        <v>25</v>
      </c>
      <c r="Q6" s="708">
        <v>38</v>
      </c>
      <c r="R6" s="708">
        <v>20</v>
      </c>
      <c r="S6" s="708">
        <v>29</v>
      </c>
      <c r="T6" s="708">
        <v>18</v>
      </c>
      <c r="U6" s="708">
        <v>24</v>
      </c>
      <c r="V6" s="708">
        <v>24</v>
      </c>
      <c r="W6" s="708">
        <v>28</v>
      </c>
      <c r="X6" s="708">
        <v>33</v>
      </c>
      <c r="Y6" s="708">
        <v>14</v>
      </c>
      <c r="Z6" s="708">
        <v>15</v>
      </c>
      <c r="AA6" s="739">
        <v>177</v>
      </c>
      <c r="AB6" s="739">
        <v>135</v>
      </c>
      <c r="AC6" s="739">
        <f>SUM(AA6:AB6)</f>
        <v>312</v>
      </c>
      <c r="AD6" s="708">
        <v>0</v>
      </c>
      <c r="AE6" s="708">
        <v>0</v>
      </c>
      <c r="AF6" s="708">
        <v>0</v>
      </c>
      <c r="AG6" s="708">
        <v>0</v>
      </c>
      <c r="AH6" s="708">
        <v>0</v>
      </c>
      <c r="AI6" s="708">
        <v>0</v>
      </c>
      <c r="AJ6" s="739">
        <v>0</v>
      </c>
      <c r="AK6" s="739">
        <v>0</v>
      </c>
      <c r="AL6" s="739">
        <v>0</v>
      </c>
      <c r="AM6" s="708">
        <v>0</v>
      </c>
      <c r="AN6" s="708">
        <v>0</v>
      </c>
      <c r="AO6" s="708">
        <v>0</v>
      </c>
      <c r="AP6" s="708">
        <v>0</v>
      </c>
      <c r="AQ6" s="708">
        <v>0</v>
      </c>
      <c r="AR6" s="708">
        <v>0</v>
      </c>
      <c r="AS6" s="739">
        <v>0</v>
      </c>
      <c r="AT6" s="739">
        <v>0</v>
      </c>
      <c r="AU6" s="739">
        <v>0</v>
      </c>
      <c r="AV6" s="739">
        <f>SUM(I6+L6+AA6+AJ6+AS6)</f>
        <v>286</v>
      </c>
      <c r="AW6" s="739">
        <f>SUM(J6+M6+AB6+AK6+AT6)</f>
        <v>246</v>
      </c>
      <c r="AX6" s="739">
        <f>SUM(AV6:AW6)</f>
        <v>532</v>
      </c>
      <c r="AY6" s="708"/>
      <c r="AZ6" s="708"/>
      <c r="BA6" s="708"/>
      <c r="BB6" s="708"/>
      <c r="BC6" s="708"/>
      <c r="BD6" s="708"/>
      <c r="BE6" s="708"/>
      <c r="BF6" s="802" t="s">
        <v>552</v>
      </c>
      <c r="BG6" s="611"/>
      <c r="BH6" s="611"/>
      <c r="BI6" s="611"/>
      <c r="BJ6" s="611"/>
      <c r="BK6" s="611"/>
      <c r="BL6" s="611"/>
      <c r="BM6" s="611"/>
      <c r="BN6" s="611"/>
      <c r="BO6" s="611"/>
      <c r="BP6" s="611"/>
      <c r="BQ6" s="611"/>
      <c r="BR6" s="611"/>
      <c r="BS6" s="611"/>
      <c r="BT6" s="611"/>
      <c r="BU6" s="611"/>
      <c r="BV6" s="611"/>
      <c r="BW6" s="611"/>
      <c r="BX6" s="611"/>
      <c r="BY6" s="611"/>
      <c r="BZ6" s="611"/>
      <c r="CA6" s="611"/>
      <c r="CB6" s="611"/>
      <c r="CC6" s="611"/>
      <c r="CD6" s="611"/>
      <c r="CE6" s="611"/>
      <c r="CF6" s="611"/>
      <c r="CG6" s="611"/>
      <c r="CH6" s="611"/>
      <c r="CI6" s="611"/>
      <c r="CJ6" s="611"/>
      <c r="CK6" s="611"/>
      <c r="CL6" s="611"/>
      <c r="CM6" s="611"/>
      <c r="CN6" s="611"/>
      <c r="CO6" s="611"/>
      <c r="CP6" s="611"/>
      <c r="CQ6" s="611"/>
      <c r="CR6" s="611"/>
      <c r="CS6" s="611"/>
      <c r="CT6" s="611"/>
      <c r="CU6" s="611"/>
      <c r="CV6" s="611"/>
      <c r="CW6" s="611"/>
      <c r="CX6" s="611"/>
      <c r="CY6" s="611"/>
      <c r="CZ6" s="611"/>
      <c r="DA6" s="611"/>
      <c r="DB6" s="611"/>
      <c r="DC6" s="611"/>
      <c r="DD6" s="611"/>
      <c r="DE6" s="611"/>
      <c r="DF6" s="611"/>
      <c r="DG6" s="611"/>
      <c r="DH6" s="611"/>
      <c r="DI6" s="611"/>
      <c r="DJ6" s="611"/>
      <c r="DK6" s="611"/>
      <c r="DL6" s="611"/>
      <c r="DM6" s="611"/>
      <c r="DN6" s="611"/>
      <c r="DO6" s="611"/>
      <c r="DP6" s="611"/>
      <c r="DQ6" s="611"/>
      <c r="DR6" s="611"/>
      <c r="DS6" s="611"/>
      <c r="DT6" s="611"/>
      <c r="DU6" s="611"/>
      <c r="DV6" s="611"/>
      <c r="DW6" s="611"/>
      <c r="DX6" s="611"/>
      <c r="DY6" s="611"/>
      <c r="DZ6" s="611"/>
      <c r="EA6" s="611"/>
      <c r="EB6" s="611"/>
      <c r="EC6" s="611"/>
      <c r="ED6" s="611"/>
      <c r="EE6" s="611"/>
      <c r="EF6" s="611"/>
      <c r="EG6" s="611"/>
      <c r="EH6" s="611"/>
      <c r="EI6" s="611"/>
      <c r="EJ6" s="611"/>
      <c r="EK6" s="611"/>
      <c r="EL6" s="611"/>
      <c r="EM6" s="611"/>
      <c r="EN6" s="611"/>
      <c r="EO6" s="611"/>
      <c r="EP6" s="611"/>
      <c r="EQ6" s="611"/>
      <c r="ER6" s="611"/>
      <c r="ES6" s="611"/>
      <c r="ET6" s="611"/>
      <c r="EU6" s="611"/>
      <c r="EV6" s="611"/>
      <c r="EW6" s="611"/>
      <c r="EX6" s="611"/>
      <c r="EY6" s="611"/>
      <c r="EZ6" s="611"/>
      <c r="FA6" s="611"/>
      <c r="FB6" s="611"/>
      <c r="FC6" s="611"/>
      <c r="FD6" s="611"/>
      <c r="FE6" s="611"/>
      <c r="FF6" s="611"/>
      <c r="FG6" s="611"/>
      <c r="FH6" s="611"/>
      <c r="FI6" s="611"/>
      <c r="FJ6" s="611"/>
      <c r="FK6" s="611"/>
      <c r="FL6" s="611"/>
      <c r="FM6" s="611"/>
      <c r="FN6" s="611"/>
      <c r="FO6" s="611"/>
      <c r="FP6" s="611"/>
      <c r="FQ6" s="611"/>
      <c r="FR6" s="611"/>
      <c r="FS6" s="611"/>
      <c r="FT6" s="611"/>
      <c r="FU6" s="611"/>
      <c r="FV6" s="611"/>
      <c r="FW6" s="611"/>
      <c r="FX6" s="611"/>
      <c r="FY6" s="611"/>
      <c r="FZ6" s="611"/>
      <c r="GA6" s="611"/>
      <c r="GB6" s="611"/>
      <c r="GC6" s="611"/>
      <c r="GD6" s="611"/>
      <c r="GE6" s="611"/>
      <c r="GF6" s="611"/>
      <c r="GG6" s="611"/>
      <c r="GH6" s="611"/>
      <c r="GI6" s="611"/>
      <c r="GJ6" s="611"/>
      <c r="GK6" s="611"/>
      <c r="GL6" s="611"/>
    </row>
    <row r="7" spans="1:194" ht="21.75" customHeight="1">
      <c r="A7" s="829">
        <v>2</v>
      </c>
      <c r="B7" s="826" t="s">
        <v>297</v>
      </c>
      <c r="C7" s="830" t="s">
        <v>553</v>
      </c>
      <c r="D7" s="831"/>
      <c r="E7" s="828"/>
      <c r="F7" s="828" t="s">
        <v>297</v>
      </c>
      <c r="G7" s="828" t="s">
        <v>551</v>
      </c>
      <c r="H7" s="828" t="s">
        <v>143</v>
      </c>
      <c r="I7" s="728"/>
      <c r="J7" s="728"/>
      <c r="K7" s="728"/>
      <c r="L7" s="728">
        <v>96</v>
      </c>
      <c r="M7" s="728">
        <v>41</v>
      </c>
      <c r="N7" s="728">
        <f>SUM(L7:M7)</f>
        <v>137</v>
      </c>
      <c r="O7" s="709">
        <v>23</v>
      </c>
      <c r="P7" s="709">
        <v>25</v>
      </c>
      <c r="Q7" s="709">
        <v>20</v>
      </c>
      <c r="R7" s="709">
        <v>29</v>
      </c>
      <c r="S7" s="709">
        <v>29</v>
      </c>
      <c r="T7" s="709">
        <v>20</v>
      </c>
      <c r="U7" s="709">
        <v>22</v>
      </c>
      <c r="V7" s="709">
        <v>30</v>
      </c>
      <c r="W7" s="709">
        <v>29</v>
      </c>
      <c r="X7" s="709">
        <v>24</v>
      </c>
      <c r="Y7" s="709">
        <v>15</v>
      </c>
      <c r="Z7" s="709">
        <v>31</v>
      </c>
      <c r="AA7" s="728">
        <v>138</v>
      </c>
      <c r="AB7" s="728">
        <v>159</v>
      </c>
      <c r="AC7" s="728">
        <f>SUM(AA7:AB7)</f>
        <v>297</v>
      </c>
      <c r="AD7" s="709">
        <v>29</v>
      </c>
      <c r="AE7" s="709">
        <v>22</v>
      </c>
      <c r="AF7" s="709">
        <v>0</v>
      </c>
      <c r="AG7" s="709">
        <v>0</v>
      </c>
      <c r="AH7" s="709">
        <v>0</v>
      </c>
      <c r="AI7" s="709">
        <v>0</v>
      </c>
      <c r="AJ7" s="728">
        <v>29</v>
      </c>
      <c r="AK7" s="728">
        <v>22</v>
      </c>
      <c r="AL7" s="728">
        <v>51</v>
      </c>
      <c r="AM7" s="709">
        <v>0</v>
      </c>
      <c r="AN7" s="709">
        <v>0</v>
      </c>
      <c r="AO7" s="709">
        <v>0</v>
      </c>
      <c r="AP7" s="709">
        <v>0</v>
      </c>
      <c r="AQ7" s="709">
        <v>0</v>
      </c>
      <c r="AR7" s="709">
        <v>0</v>
      </c>
      <c r="AS7" s="728">
        <v>0</v>
      </c>
      <c r="AT7" s="728">
        <v>0</v>
      </c>
      <c r="AU7" s="728">
        <v>0</v>
      </c>
      <c r="AV7" s="728">
        <f t="shared" ref="AV7:AW52" si="0">SUM(I7+L7+AA7+AJ7+AS7)</f>
        <v>263</v>
      </c>
      <c r="AW7" s="728">
        <f t="shared" si="0"/>
        <v>222</v>
      </c>
      <c r="AX7" s="728">
        <f t="shared" ref="AX7:AX52" si="1">SUM(AV7:AW7)</f>
        <v>485</v>
      </c>
      <c r="AY7" s="709"/>
      <c r="AZ7" s="709"/>
      <c r="BA7" s="709"/>
      <c r="BB7" s="709"/>
      <c r="BC7" s="709"/>
      <c r="BD7" s="709"/>
      <c r="BE7" s="709"/>
      <c r="BF7" s="803" t="s">
        <v>552</v>
      </c>
      <c r="BG7" s="611"/>
      <c r="BH7" s="611"/>
      <c r="BI7" s="611"/>
      <c r="BJ7" s="611"/>
      <c r="BK7" s="611"/>
      <c r="BL7" s="611"/>
      <c r="BM7" s="611"/>
      <c r="BN7" s="611"/>
      <c r="BO7" s="611"/>
      <c r="BP7" s="611"/>
      <c r="BQ7" s="611"/>
      <c r="BR7" s="611"/>
      <c r="BS7" s="611"/>
      <c r="BT7" s="611"/>
      <c r="BU7" s="611"/>
      <c r="BV7" s="611"/>
      <c r="BW7" s="611"/>
      <c r="BX7" s="611"/>
      <c r="BY7" s="611"/>
      <c r="BZ7" s="611"/>
      <c r="CA7" s="611"/>
      <c r="CB7" s="611"/>
      <c r="CC7" s="611"/>
      <c r="CD7" s="611"/>
      <c r="CE7" s="611"/>
      <c r="CF7" s="611"/>
      <c r="CG7" s="611"/>
      <c r="CH7" s="611"/>
      <c r="CI7" s="611"/>
      <c r="CJ7" s="611"/>
      <c r="CK7" s="611"/>
      <c r="CL7" s="611"/>
      <c r="CM7" s="611"/>
      <c r="CN7" s="611"/>
      <c r="CO7" s="611"/>
      <c r="CP7" s="611"/>
      <c r="CQ7" s="611"/>
      <c r="CR7" s="611"/>
      <c r="CS7" s="611"/>
      <c r="CT7" s="611"/>
      <c r="CU7" s="611"/>
      <c r="CV7" s="611"/>
      <c r="CW7" s="611"/>
      <c r="CX7" s="611"/>
      <c r="CY7" s="611"/>
      <c r="CZ7" s="611"/>
      <c r="DA7" s="611"/>
      <c r="DB7" s="611"/>
      <c r="DC7" s="611"/>
      <c r="DD7" s="611"/>
      <c r="DE7" s="611"/>
      <c r="DF7" s="611"/>
      <c r="DG7" s="611"/>
      <c r="DH7" s="611"/>
      <c r="DI7" s="611"/>
      <c r="DJ7" s="611"/>
      <c r="DK7" s="611"/>
      <c r="DL7" s="611"/>
      <c r="DM7" s="611"/>
      <c r="DN7" s="611"/>
      <c r="DO7" s="611"/>
      <c r="DP7" s="611"/>
      <c r="DQ7" s="611"/>
      <c r="DR7" s="611"/>
      <c r="DS7" s="611"/>
      <c r="DT7" s="611"/>
      <c r="DU7" s="611"/>
      <c r="DV7" s="611"/>
      <c r="DW7" s="611"/>
      <c r="DX7" s="611"/>
      <c r="DY7" s="611"/>
      <c r="DZ7" s="611"/>
      <c r="EA7" s="611"/>
      <c r="EB7" s="611"/>
      <c r="EC7" s="611"/>
      <c r="ED7" s="611"/>
      <c r="EE7" s="611"/>
      <c r="EF7" s="611"/>
      <c r="EG7" s="611"/>
      <c r="EH7" s="611"/>
      <c r="EI7" s="611"/>
      <c r="EJ7" s="611"/>
      <c r="EK7" s="611"/>
      <c r="EL7" s="611"/>
      <c r="EM7" s="611"/>
      <c r="EN7" s="611"/>
      <c r="EO7" s="611"/>
      <c r="EP7" s="611"/>
      <c r="EQ7" s="611"/>
      <c r="ER7" s="611"/>
      <c r="ES7" s="611"/>
      <c r="ET7" s="611"/>
      <c r="EU7" s="611"/>
      <c r="EV7" s="611"/>
      <c r="EW7" s="611"/>
      <c r="EX7" s="611"/>
      <c r="EY7" s="611"/>
      <c r="EZ7" s="611"/>
      <c r="FA7" s="611"/>
      <c r="FB7" s="611"/>
      <c r="FC7" s="611"/>
      <c r="FD7" s="611"/>
      <c r="FE7" s="611"/>
      <c r="FF7" s="611"/>
      <c r="FG7" s="611"/>
      <c r="FH7" s="611"/>
      <c r="FI7" s="611"/>
      <c r="FJ7" s="611"/>
      <c r="FK7" s="611"/>
      <c r="FL7" s="611"/>
      <c r="FM7" s="611"/>
      <c r="FN7" s="611"/>
      <c r="FO7" s="611"/>
      <c r="FP7" s="611"/>
      <c r="FQ7" s="611"/>
      <c r="FR7" s="611"/>
      <c r="FS7" s="611"/>
      <c r="FT7" s="611"/>
      <c r="FU7" s="611"/>
      <c r="FV7" s="611"/>
      <c r="FW7" s="611"/>
      <c r="FX7" s="611"/>
      <c r="FY7" s="611"/>
      <c r="FZ7" s="611"/>
      <c r="GA7" s="611"/>
      <c r="GB7" s="611"/>
      <c r="GC7" s="611"/>
      <c r="GD7" s="611"/>
      <c r="GE7" s="611"/>
      <c r="GF7" s="611"/>
      <c r="GG7" s="611"/>
      <c r="GH7" s="611"/>
      <c r="GI7" s="611"/>
      <c r="GJ7" s="611"/>
      <c r="GK7" s="611"/>
      <c r="GL7" s="611"/>
    </row>
    <row r="8" spans="1:194" ht="21.75" customHeight="1">
      <c r="A8" s="820">
        <v>3</v>
      </c>
      <c r="B8" s="821" t="s">
        <v>297</v>
      </c>
      <c r="C8" s="822" t="s">
        <v>555</v>
      </c>
      <c r="D8" s="841"/>
      <c r="E8" s="823"/>
      <c r="F8" s="823" t="s">
        <v>297</v>
      </c>
      <c r="G8" s="823" t="s">
        <v>551</v>
      </c>
      <c r="H8" s="823" t="s">
        <v>563</v>
      </c>
      <c r="I8" s="728"/>
      <c r="J8" s="728"/>
      <c r="K8" s="728"/>
      <c r="L8" s="728">
        <v>145</v>
      </c>
      <c r="M8" s="728">
        <v>138</v>
      </c>
      <c r="N8" s="728">
        <f>SUM(L8:M8)</f>
        <v>283</v>
      </c>
      <c r="O8" s="709">
        <v>64</v>
      </c>
      <c r="P8" s="709">
        <v>39</v>
      </c>
      <c r="Q8" s="709">
        <v>57</v>
      </c>
      <c r="R8" s="709">
        <v>58</v>
      </c>
      <c r="S8" s="709">
        <v>57</v>
      </c>
      <c r="T8" s="709">
        <v>51</v>
      </c>
      <c r="U8" s="709">
        <v>39</v>
      </c>
      <c r="V8" s="709">
        <v>45</v>
      </c>
      <c r="W8" s="709">
        <v>42</v>
      </c>
      <c r="X8" s="709">
        <v>57</v>
      </c>
      <c r="Y8" s="709">
        <v>46</v>
      </c>
      <c r="Z8" s="709">
        <v>58</v>
      </c>
      <c r="AA8" s="728">
        <v>305</v>
      </c>
      <c r="AB8" s="728">
        <v>308</v>
      </c>
      <c r="AC8" s="728">
        <f>SUM(AA8:AB8)</f>
        <v>613</v>
      </c>
      <c r="AD8" s="709">
        <v>92</v>
      </c>
      <c r="AE8" s="709">
        <v>141</v>
      </c>
      <c r="AF8" s="709">
        <v>99</v>
      </c>
      <c r="AG8" s="709">
        <v>141</v>
      </c>
      <c r="AH8" s="709">
        <v>78</v>
      </c>
      <c r="AI8" s="709">
        <v>136</v>
      </c>
      <c r="AJ8" s="728">
        <v>269</v>
      </c>
      <c r="AK8" s="728">
        <v>418</v>
      </c>
      <c r="AL8" s="728">
        <f>SUM(AJ8:AK8)</f>
        <v>687</v>
      </c>
      <c r="AM8" s="709">
        <v>57</v>
      </c>
      <c r="AN8" s="709">
        <v>159</v>
      </c>
      <c r="AO8" s="709">
        <v>61</v>
      </c>
      <c r="AP8" s="709">
        <v>157</v>
      </c>
      <c r="AQ8" s="709">
        <v>55</v>
      </c>
      <c r="AR8" s="709">
        <v>163</v>
      </c>
      <c r="AS8" s="728">
        <v>173</v>
      </c>
      <c r="AT8" s="728">
        <v>479</v>
      </c>
      <c r="AU8" s="728">
        <f>SUM(AS8:AT8)</f>
        <v>652</v>
      </c>
      <c r="AV8" s="728">
        <f t="shared" si="0"/>
        <v>892</v>
      </c>
      <c r="AW8" s="728">
        <f t="shared" si="0"/>
        <v>1343</v>
      </c>
      <c r="AX8" s="728">
        <f t="shared" si="1"/>
        <v>2235</v>
      </c>
      <c r="AY8" s="709"/>
      <c r="AZ8" s="709"/>
      <c r="BA8" s="709"/>
      <c r="BB8" s="709"/>
      <c r="BC8" s="709"/>
      <c r="BD8" s="709"/>
      <c r="BE8" s="709"/>
      <c r="BF8" s="806" t="s">
        <v>554</v>
      </c>
      <c r="BG8" s="611"/>
      <c r="BH8" s="611"/>
      <c r="BI8" s="611"/>
      <c r="BJ8" s="611"/>
      <c r="BK8" s="611"/>
      <c r="BL8" s="611"/>
      <c r="BM8" s="611"/>
      <c r="BN8" s="611"/>
      <c r="BO8" s="611"/>
      <c r="BP8" s="611"/>
      <c r="BQ8" s="611"/>
      <c r="BR8" s="611"/>
      <c r="BS8" s="611"/>
      <c r="BT8" s="611"/>
      <c r="BU8" s="611"/>
      <c r="BV8" s="611"/>
      <c r="BW8" s="611"/>
      <c r="BX8" s="611"/>
      <c r="BY8" s="611"/>
      <c r="BZ8" s="611"/>
      <c r="CA8" s="611"/>
      <c r="CB8" s="611"/>
      <c r="CC8" s="611"/>
      <c r="CD8" s="611"/>
      <c r="CE8" s="611"/>
      <c r="CF8" s="611"/>
      <c r="CG8" s="611"/>
      <c r="CH8" s="611"/>
      <c r="CI8" s="611"/>
      <c r="CJ8" s="611"/>
      <c r="CK8" s="611"/>
      <c r="CL8" s="611"/>
      <c r="CM8" s="611"/>
      <c r="CN8" s="611"/>
      <c r="CO8" s="611"/>
      <c r="CP8" s="611"/>
      <c r="CQ8" s="611"/>
      <c r="CR8" s="611"/>
      <c r="CS8" s="611"/>
      <c r="CT8" s="611"/>
      <c r="CU8" s="611"/>
      <c r="CV8" s="611"/>
      <c r="CW8" s="611"/>
      <c r="CX8" s="611"/>
      <c r="CY8" s="611"/>
      <c r="CZ8" s="611"/>
      <c r="DA8" s="611"/>
      <c r="DB8" s="611"/>
      <c r="DC8" s="611"/>
      <c r="DD8" s="611"/>
      <c r="DE8" s="611"/>
      <c r="DF8" s="611"/>
      <c r="DG8" s="611"/>
      <c r="DH8" s="611"/>
      <c r="DI8" s="611"/>
      <c r="DJ8" s="611"/>
      <c r="DK8" s="611"/>
      <c r="DL8" s="611"/>
      <c r="DM8" s="611"/>
      <c r="DN8" s="611"/>
      <c r="DO8" s="611"/>
      <c r="DP8" s="611"/>
      <c r="DQ8" s="611"/>
      <c r="DR8" s="611"/>
      <c r="DS8" s="611"/>
      <c r="DT8" s="611"/>
      <c r="DU8" s="611"/>
      <c r="DV8" s="611"/>
      <c r="DW8" s="611"/>
      <c r="DX8" s="611"/>
      <c r="DY8" s="611"/>
      <c r="DZ8" s="611"/>
      <c r="EA8" s="611"/>
      <c r="EB8" s="611"/>
      <c r="EC8" s="611"/>
      <c r="ED8" s="611"/>
      <c r="EE8" s="611"/>
      <c r="EF8" s="611"/>
      <c r="EG8" s="611"/>
      <c r="EH8" s="611"/>
      <c r="EI8" s="611"/>
      <c r="EJ8" s="611"/>
      <c r="EK8" s="611"/>
      <c r="EL8" s="611"/>
      <c r="EM8" s="611"/>
      <c r="EN8" s="611"/>
      <c r="EO8" s="611"/>
      <c r="EP8" s="611"/>
      <c r="EQ8" s="611"/>
      <c r="ER8" s="611"/>
      <c r="ES8" s="611"/>
      <c r="ET8" s="611"/>
      <c r="EU8" s="611"/>
      <c r="EV8" s="611"/>
      <c r="EW8" s="611"/>
      <c r="EX8" s="611"/>
      <c r="EY8" s="611"/>
      <c r="EZ8" s="611"/>
      <c r="FA8" s="611"/>
      <c r="FB8" s="611"/>
      <c r="FC8" s="611"/>
      <c r="FD8" s="611"/>
      <c r="FE8" s="611"/>
      <c r="FF8" s="611"/>
      <c r="FG8" s="611"/>
      <c r="FH8" s="611"/>
      <c r="FI8" s="611"/>
      <c r="FJ8" s="611"/>
      <c r="FK8" s="611"/>
      <c r="FL8" s="611"/>
      <c r="FM8" s="611"/>
      <c r="FN8" s="611"/>
      <c r="FO8" s="611"/>
      <c r="FP8" s="611"/>
      <c r="FQ8" s="611"/>
      <c r="FR8" s="611"/>
      <c r="FS8" s="611"/>
      <c r="FT8" s="611"/>
      <c r="FU8" s="611"/>
      <c r="FV8" s="611"/>
      <c r="FW8" s="611"/>
      <c r="FX8" s="611"/>
      <c r="FY8" s="611"/>
      <c r="FZ8" s="611"/>
      <c r="GA8" s="611"/>
      <c r="GB8" s="611"/>
      <c r="GC8" s="611"/>
      <c r="GD8" s="611"/>
      <c r="GE8" s="611"/>
      <c r="GF8" s="611"/>
      <c r="GG8" s="611"/>
      <c r="GH8" s="611"/>
      <c r="GI8" s="611"/>
      <c r="GJ8" s="611"/>
      <c r="GK8" s="611"/>
      <c r="GL8" s="611"/>
    </row>
    <row r="9" spans="1:194" ht="21.75" customHeight="1">
      <c r="A9" s="709">
        <v>4</v>
      </c>
      <c r="B9" s="724" t="s">
        <v>297</v>
      </c>
      <c r="C9" s="724" t="s">
        <v>557</v>
      </c>
      <c r="D9" s="725"/>
      <c r="E9" s="724" t="s">
        <v>558</v>
      </c>
      <c r="F9" s="724" t="s">
        <v>297</v>
      </c>
      <c r="G9" s="719" t="s">
        <v>551</v>
      </c>
      <c r="H9" s="724" t="s">
        <v>559</v>
      </c>
      <c r="I9" s="740"/>
      <c r="J9" s="740"/>
      <c r="K9" s="728"/>
      <c r="L9" s="740">
        <v>37</v>
      </c>
      <c r="M9" s="740">
        <v>26</v>
      </c>
      <c r="N9" s="728">
        <v>63</v>
      </c>
      <c r="O9" s="725">
        <v>0</v>
      </c>
      <c r="P9" s="725">
        <v>0</v>
      </c>
      <c r="Q9" s="725">
        <v>0</v>
      </c>
      <c r="R9" s="725">
        <v>0</v>
      </c>
      <c r="S9" s="725">
        <v>0</v>
      </c>
      <c r="T9" s="725">
        <v>0</v>
      </c>
      <c r="U9" s="725">
        <v>0</v>
      </c>
      <c r="V9" s="725">
        <v>0</v>
      </c>
      <c r="W9" s="725">
        <v>0</v>
      </c>
      <c r="X9" s="725">
        <v>0</v>
      </c>
      <c r="Y9" s="725">
        <v>0</v>
      </c>
      <c r="Z9" s="725">
        <v>0</v>
      </c>
      <c r="AA9" s="740">
        <v>0</v>
      </c>
      <c r="AB9" s="740">
        <v>0</v>
      </c>
      <c r="AC9" s="728">
        <v>0</v>
      </c>
      <c r="AD9" s="725">
        <v>0</v>
      </c>
      <c r="AE9" s="725">
        <v>0</v>
      </c>
      <c r="AF9" s="725">
        <v>0</v>
      </c>
      <c r="AG9" s="725">
        <v>0</v>
      </c>
      <c r="AH9" s="725">
        <v>0</v>
      </c>
      <c r="AI9" s="725">
        <v>0</v>
      </c>
      <c r="AJ9" s="740">
        <v>0</v>
      </c>
      <c r="AK9" s="740">
        <v>0</v>
      </c>
      <c r="AL9" s="728">
        <v>0</v>
      </c>
      <c r="AM9" s="725">
        <v>0</v>
      </c>
      <c r="AN9" s="725">
        <v>0</v>
      </c>
      <c r="AO9" s="725">
        <v>0</v>
      </c>
      <c r="AP9" s="725">
        <v>0</v>
      </c>
      <c r="AQ9" s="725">
        <v>0</v>
      </c>
      <c r="AR9" s="725">
        <v>0</v>
      </c>
      <c r="AS9" s="740">
        <v>0</v>
      </c>
      <c r="AT9" s="740">
        <v>0</v>
      </c>
      <c r="AU9" s="728">
        <v>0</v>
      </c>
      <c r="AV9" s="728">
        <f t="shared" si="0"/>
        <v>37</v>
      </c>
      <c r="AW9" s="728">
        <f t="shared" si="0"/>
        <v>26</v>
      </c>
      <c r="AX9" s="728">
        <f t="shared" si="1"/>
        <v>63</v>
      </c>
      <c r="AY9" s="725"/>
      <c r="AZ9" s="725"/>
      <c r="BA9" s="725"/>
      <c r="BB9" s="725"/>
      <c r="BC9" s="725"/>
      <c r="BD9" s="725"/>
      <c r="BE9" s="709"/>
      <c r="BF9" s="806" t="s">
        <v>554</v>
      </c>
      <c r="BG9" s="611"/>
      <c r="BH9" s="611"/>
      <c r="BI9" s="611"/>
      <c r="BJ9" s="611"/>
      <c r="BK9" s="611"/>
      <c r="BL9" s="611"/>
      <c r="BM9" s="611"/>
      <c r="BN9" s="611"/>
      <c r="BO9" s="611"/>
      <c r="BP9" s="611"/>
      <c r="BQ9" s="611"/>
      <c r="BR9" s="611"/>
      <c r="BS9" s="611"/>
      <c r="BT9" s="611"/>
      <c r="BU9" s="611"/>
      <c r="BV9" s="611"/>
      <c r="BW9" s="611"/>
      <c r="BX9" s="611"/>
      <c r="BY9" s="611"/>
      <c r="BZ9" s="611"/>
      <c r="CA9" s="611"/>
      <c r="CB9" s="611"/>
      <c r="CC9" s="611"/>
      <c r="CD9" s="611"/>
      <c r="CE9" s="611"/>
      <c r="CF9" s="611"/>
      <c r="CG9" s="611"/>
      <c r="CH9" s="611"/>
      <c r="CI9" s="611"/>
      <c r="CJ9" s="611"/>
      <c r="CK9" s="611"/>
      <c r="CL9" s="611"/>
      <c r="CM9" s="611"/>
      <c r="CN9" s="611"/>
      <c r="CO9" s="611"/>
      <c r="CP9" s="611"/>
      <c r="CQ9" s="611"/>
      <c r="CR9" s="611"/>
      <c r="CS9" s="611"/>
      <c r="CT9" s="611"/>
      <c r="CU9" s="611"/>
      <c r="CV9" s="611"/>
      <c r="CW9" s="611"/>
      <c r="CX9" s="611"/>
      <c r="CY9" s="611"/>
      <c r="CZ9" s="611"/>
      <c r="DA9" s="611"/>
      <c r="DB9" s="611"/>
      <c r="DC9" s="611"/>
      <c r="DD9" s="611"/>
      <c r="DE9" s="611"/>
      <c r="DF9" s="611"/>
      <c r="DG9" s="611"/>
      <c r="DH9" s="611"/>
      <c r="DI9" s="611"/>
      <c r="DJ9" s="611"/>
      <c r="DK9" s="611"/>
      <c r="DL9" s="611"/>
      <c r="DM9" s="611"/>
      <c r="DN9" s="611"/>
      <c r="DO9" s="611"/>
      <c r="DP9" s="611"/>
      <c r="DQ9" s="611"/>
      <c r="DR9" s="611"/>
      <c r="DS9" s="611"/>
      <c r="DT9" s="611"/>
      <c r="DU9" s="611"/>
      <c r="DV9" s="611"/>
      <c r="DW9" s="611"/>
      <c r="DX9" s="611"/>
      <c r="DY9" s="611"/>
      <c r="DZ9" s="611"/>
      <c r="EA9" s="611"/>
      <c r="EB9" s="611"/>
      <c r="EC9" s="611"/>
      <c r="ED9" s="611"/>
      <c r="EE9" s="611"/>
      <c r="EF9" s="611"/>
      <c r="EG9" s="611"/>
      <c r="EH9" s="611"/>
      <c r="EI9" s="611"/>
      <c r="EJ9" s="611"/>
      <c r="EK9" s="611"/>
      <c r="EL9" s="611"/>
      <c r="EM9" s="611"/>
      <c r="EN9" s="611"/>
      <c r="EO9" s="611"/>
      <c r="EP9" s="611"/>
      <c r="EQ9" s="611"/>
      <c r="ER9" s="611"/>
      <c r="ES9" s="611"/>
      <c r="ET9" s="611"/>
      <c r="EU9" s="611"/>
      <c r="EV9" s="611"/>
      <c r="EW9" s="611"/>
      <c r="EX9" s="611"/>
      <c r="EY9" s="611"/>
      <c r="EZ9" s="611"/>
      <c r="FA9" s="611"/>
      <c r="FB9" s="611"/>
      <c r="FC9" s="611"/>
      <c r="FD9" s="611"/>
      <c r="FE9" s="611"/>
      <c r="FF9" s="611"/>
      <c r="FG9" s="611"/>
      <c r="FH9" s="611"/>
      <c r="FI9" s="611"/>
      <c r="FJ9" s="611"/>
      <c r="FK9" s="611"/>
      <c r="FL9" s="611"/>
      <c r="FM9" s="611"/>
      <c r="FN9" s="611"/>
      <c r="FO9" s="611"/>
      <c r="FP9" s="611"/>
      <c r="FQ9" s="611"/>
      <c r="FR9" s="611"/>
      <c r="FS9" s="611"/>
      <c r="FT9" s="611"/>
      <c r="FU9" s="611"/>
      <c r="FV9" s="611"/>
      <c r="FW9" s="611"/>
      <c r="FX9" s="611"/>
      <c r="FY9" s="611"/>
      <c r="FZ9" s="611"/>
      <c r="GA9" s="611"/>
      <c r="GB9" s="611"/>
      <c r="GC9" s="611"/>
      <c r="GD9" s="611"/>
      <c r="GE9" s="611"/>
      <c r="GF9" s="611"/>
      <c r="GG9" s="611"/>
      <c r="GH9" s="611"/>
      <c r="GI9" s="611"/>
      <c r="GJ9" s="611"/>
      <c r="GK9" s="611"/>
      <c r="GL9" s="611"/>
    </row>
    <row r="10" spans="1:194" ht="21.75" customHeight="1">
      <c r="A10" s="820">
        <v>5</v>
      </c>
      <c r="B10" s="821" t="s">
        <v>297</v>
      </c>
      <c r="C10" s="822" t="s">
        <v>560</v>
      </c>
      <c r="D10" s="841"/>
      <c r="E10" s="823"/>
      <c r="F10" s="823" t="s">
        <v>561</v>
      </c>
      <c r="G10" s="823" t="s">
        <v>562</v>
      </c>
      <c r="H10" s="823" t="s">
        <v>563</v>
      </c>
      <c r="I10" s="728"/>
      <c r="J10" s="728"/>
      <c r="K10" s="728"/>
      <c r="L10" s="800">
        <v>10</v>
      </c>
      <c r="M10" s="800">
        <v>5</v>
      </c>
      <c r="N10" s="728">
        <v>15</v>
      </c>
      <c r="O10" s="710">
        <v>2</v>
      </c>
      <c r="P10" s="710">
        <v>0</v>
      </c>
      <c r="Q10" s="710">
        <v>1</v>
      </c>
      <c r="R10" s="710">
        <v>4</v>
      </c>
      <c r="S10" s="710">
        <v>2</v>
      </c>
      <c r="T10" s="710">
        <v>3</v>
      </c>
      <c r="U10" s="710">
        <v>1</v>
      </c>
      <c r="V10" s="710">
        <v>0</v>
      </c>
      <c r="W10" s="710">
        <v>5</v>
      </c>
      <c r="X10" s="710">
        <v>0</v>
      </c>
      <c r="Y10" s="710">
        <v>2</v>
      </c>
      <c r="Z10" s="710">
        <v>1</v>
      </c>
      <c r="AA10" s="728">
        <v>13</v>
      </c>
      <c r="AB10" s="728">
        <v>8</v>
      </c>
      <c r="AC10" s="728">
        <v>21</v>
      </c>
      <c r="AD10" s="710">
        <v>4</v>
      </c>
      <c r="AE10" s="710">
        <v>5</v>
      </c>
      <c r="AF10" s="710">
        <v>1</v>
      </c>
      <c r="AG10" s="710">
        <v>6</v>
      </c>
      <c r="AH10" s="710">
        <v>4</v>
      </c>
      <c r="AI10" s="710">
        <v>4</v>
      </c>
      <c r="AJ10" s="728">
        <v>9</v>
      </c>
      <c r="AK10" s="800">
        <v>15</v>
      </c>
      <c r="AL10" s="728">
        <v>24</v>
      </c>
      <c r="AM10" s="710">
        <v>8</v>
      </c>
      <c r="AN10" s="710">
        <v>2</v>
      </c>
      <c r="AO10" s="710">
        <v>11</v>
      </c>
      <c r="AP10" s="710">
        <v>6</v>
      </c>
      <c r="AQ10" s="710">
        <v>3</v>
      </c>
      <c r="AR10" s="710">
        <v>7</v>
      </c>
      <c r="AS10" s="800">
        <v>22</v>
      </c>
      <c r="AT10" s="800">
        <v>15</v>
      </c>
      <c r="AU10" s="800">
        <v>37</v>
      </c>
      <c r="AV10" s="728">
        <f t="shared" si="0"/>
        <v>54</v>
      </c>
      <c r="AW10" s="728">
        <f t="shared" si="0"/>
        <v>43</v>
      </c>
      <c r="AX10" s="728">
        <f t="shared" si="1"/>
        <v>97</v>
      </c>
      <c r="AY10" s="725"/>
      <c r="AZ10" s="725"/>
      <c r="BA10" s="725"/>
      <c r="BB10" s="725"/>
      <c r="BC10" s="725"/>
      <c r="BD10" s="725"/>
      <c r="BE10" s="709"/>
      <c r="BF10" s="806" t="s">
        <v>554</v>
      </c>
      <c r="BG10" s="611"/>
      <c r="BH10" s="611"/>
      <c r="BI10" s="611"/>
      <c r="BJ10" s="611"/>
      <c r="BK10" s="611"/>
      <c r="BL10" s="611"/>
      <c r="BM10" s="611"/>
      <c r="BN10" s="611"/>
      <c r="BO10" s="611"/>
      <c r="BP10" s="611"/>
      <c r="BQ10" s="611"/>
      <c r="BR10" s="611"/>
      <c r="BS10" s="611"/>
      <c r="BT10" s="611"/>
      <c r="BU10" s="611"/>
      <c r="BV10" s="611"/>
      <c r="BW10" s="611"/>
      <c r="BX10" s="611"/>
      <c r="BY10" s="611"/>
      <c r="BZ10" s="611"/>
      <c r="CA10" s="611"/>
      <c r="CB10" s="611"/>
      <c r="CC10" s="611"/>
      <c r="CD10" s="611"/>
      <c r="CE10" s="611"/>
      <c r="CF10" s="611"/>
      <c r="CG10" s="611"/>
      <c r="CH10" s="611"/>
      <c r="CI10" s="611"/>
      <c r="CJ10" s="611"/>
      <c r="CK10" s="611"/>
      <c r="CL10" s="611"/>
      <c r="CM10" s="611"/>
      <c r="CN10" s="611"/>
      <c r="CO10" s="611"/>
      <c r="CP10" s="611"/>
      <c r="CQ10" s="611"/>
      <c r="CR10" s="611"/>
      <c r="CS10" s="611"/>
      <c r="CT10" s="611"/>
      <c r="CU10" s="611"/>
      <c r="CV10" s="611"/>
      <c r="CW10" s="611"/>
      <c r="CX10" s="611"/>
      <c r="CY10" s="611"/>
      <c r="CZ10" s="611"/>
      <c r="DA10" s="611"/>
      <c r="DB10" s="611"/>
      <c r="DC10" s="611"/>
      <c r="DD10" s="611"/>
      <c r="DE10" s="611"/>
      <c r="DF10" s="611"/>
      <c r="DG10" s="611"/>
      <c r="DH10" s="611"/>
      <c r="DI10" s="611"/>
      <c r="DJ10" s="611"/>
      <c r="DK10" s="611"/>
      <c r="DL10" s="611"/>
      <c r="DM10" s="611"/>
      <c r="DN10" s="611"/>
      <c r="DO10" s="611"/>
      <c r="DP10" s="611"/>
      <c r="DQ10" s="611"/>
      <c r="DR10" s="611"/>
      <c r="DS10" s="611"/>
      <c r="DT10" s="611"/>
      <c r="DU10" s="611"/>
      <c r="DV10" s="611"/>
      <c r="DW10" s="611"/>
      <c r="DX10" s="611"/>
      <c r="DY10" s="611"/>
      <c r="DZ10" s="611"/>
      <c r="EA10" s="611"/>
      <c r="EB10" s="611"/>
      <c r="EC10" s="611"/>
      <c r="ED10" s="611"/>
      <c r="EE10" s="611"/>
      <c r="EF10" s="611"/>
      <c r="EG10" s="611"/>
      <c r="EH10" s="611"/>
      <c r="EI10" s="611"/>
      <c r="EJ10" s="611"/>
      <c r="EK10" s="611"/>
      <c r="EL10" s="611"/>
      <c r="EM10" s="611"/>
      <c r="EN10" s="611"/>
      <c r="EO10" s="611"/>
      <c r="EP10" s="611"/>
      <c r="EQ10" s="611"/>
      <c r="ER10" s="611"/>
      <c r="ES10" s="611"/>
      <c r="ET10" s="611"/>
      <c r="EU10" s="611"/>
      <c r="EV10" s="611"/>
      <c r="EW10" s="611"/>
      <c r="EX10" s="611"/>
      <c r="EY10" s="611"/>
      <c r="EZ10" s="611"/>
      <c r="FA10" s="611"/>
      <c r="FB10" s="611"/>
      <c r="FC10" s="611"/>
      <c r="FD10" s="611"/>
      <c r="FE10" s="611"/>
      <c r="FF10" s="611"/>
      <c r="FG10" s="611"/>
      <c r="FH10" s="611"/>
      <c r="FI10" s="611"/>
      <c r="FJ10" s="611"/>
      <c r="FK10" s="611"/>
      <c r="FL10" s="611"/>
      <c r="FM10" s="611"/>
      <c r="FN10" s="611"/>
      <c r="FO10" s="611"/>
      <c r="FP10" s="611"/>
      <c r="FQ10" s="611"/>
      <c r="FR10" s="611"/>
      <c r="FS10" s="611"/>
      <c r="FT10" s="611"/>
      <c r="FU10" s="611"/>
      <c r="FV10" s="611"/>
      <c r="FW10" s="611"/>
      <c r="FX10" s="611"/>
      <c r="FY10" s="611"/>
      <c r="FZ10" s="611"/>
      <c r="GA10" s="611"/>
      <c r="GB10" s="611"/>
      <c r="GC10" s="611"/>
      <c r="GD10" s="611"/>
      <c r="GE10" s="611"/>
      <c r="GF10" s="611"/>
      <c r="GG10" s="611"/>
      <c r="GH10" s="611"/>
      <c r="GI10" s="611"/>
      <c r="GJ10" s="611"/>
      <c r="GK10" s="611"/>
      <c r="GL10" s="611"/>
    </row>
    <row r="11" spans="1:194" ht="21.75" customHeight="1">
      <c r="A11" s="829">
        <v>6</v>
      </c>
      <c r="B11" s="826" t="s">
        <v>297</v>
      </c>
      <c r="C11" s="830" t="s">
        <v>564</v>
      </c>
      <c r="D11" s="831"/>
      <c r="E11" s="828" t="s">
        <v>565</v>
      </c>
      <c r="F11" s="828" t="s">
        <v>297</v>
      </c>
      <c r="G11" s="828" t="s">
        <v>566</v>
      </c>
      <c r="H11" s="828" t="s">
        <v>143</v>
      </c>
      <c r="I11" s="728"/>
      <c r="J11" s="728"/>
      <c r="K11" s="728"/>
      <c r="L11" s="728">
        <v>150</v>
      </c>
      <c r="M11" s="728">
        <v>186</v>
      </c>
      <c r="N11" s="728">
        <f t="shared" ref="N11:N16" si="2">SUM(L11:M11)</f>
        <v>336</v>
      </c>
      <c r="O11" s="709">
        <v>64</v>
      </c>
      <c r="P11" s="709">
        <v>65</v>
      </c>
      <c r="Q11" s="709">
        <v>72</v>
      </c>
      <c r="R11" s="709">
        <v>59</v>
      </c>
      <c r="S11" s="709">
        <v>67</v>
      </c>
      <c r="T11" s="709">
        <v>71</v>
      </c>
      <c r="U11" s="709">
        <v>98</v>
      </c>
      <c r="V11" s="709">
        <v>82</v>
      </c>
      <c r="W11" s="709">
        <v>75</v>
      </c>
      <c r="X11" s="709">
        <v>67</v>
      </c>
      <c r="Y11" s="709">
        <v>74</v>
      </c>
      <c r="Z11" s="709">
        <v>76</v>
      </c>
      <c r="AA11" s="728">
        <v>450</v>
      </c>
      <c r="AB11" s="728">
        <v>420</v>
      </c>
      <c r="AC11" s="728">
        <v>870</v>
      </c>
      <c r="AD11" s="709">
        <v>80</v>
      </c>
      <c r="AE11" s="709">
        <v>62</v>
      </c>
      <c r="AF11" s="709">
        <v>71</v>
      </c>
      <c r="AG11" s="709">
        <v>59</v>
      </c>
      <c r="AH11" s="709">
        <v>70</v>
      </c>
      <c r="AI11" s="709">
        <v>58</v>
      </c>
      <c r="AJ11" s="728">
        <v>221</v>
      </c>
      <c r="AK11" s="728">
        <v>179</v>
      </c>
      <c r="AL11" s="728">
        <v>400</v>
      </c>
      <c r="AM11" s="709">
        <v>0</v>
      </c>
      <c r="AN11" s="709">
        <v>0</v>
      </c>
      <c r="AO11" s="709">
        <v>0</v>
      </c>
      <c r="AP11" s="709">
        <v>0</v>
      </c>
      <c r="AQ11" s="709">
        <v>0</v>
      </c>
      <c r="AR11" s="709">
        <v>0</v>
      </c>
      <c r="AS11" s="728">
        <v>0</v>
      </c>
      <c r="AT11" s="728">
        <v>0</v>
      </c>
      <c r="AU11" s="728">
        <v>0</v>
      </c>
      <c r="AV11" s="728">
        <f t="shared" si="0"/>
        <v>821</v>
      </c>
      <c r="AW11" s="728">
        <f t="shared" si="0"/>
        <v>785</v>
      </c>
      <c r="AX11" s="728">
        <f t="shared" si="1"/>
        <v>1606</v>
      </c>
      <c r="AY11" s="709">
        <v>4</v>
      </c>
      <c r="AZ11" s="709">
        <v>34</v>
      </c>
      <c r="BA11" s="709">
        <v>4</v>
      </c>
      <c r="BB11" s="709">
        <v>15</v>
      </c>
      <c r="BC11" s="727">
        <v>8</v>
      </c>
      <c r="BD11" s="727">
        <v>49</v>
      </c>
      <c r="BE11" s="709">
        <v>57</v>
      </c>
      <c r="BF11" s="803" t="s">
        <v>552</v>
      </c>
      <c r="BG11" s="611"/>
      <c r="BH11" s="611"/>
      <c r="BI11" s="611"/>
      <c r="BJ11" s="611"/>
      <c r="BK11" s="611"/>
      <c r="BL11" s="611"/>
      <c r="BM11" s="611"/>
      <c r="BN11" s="611"/>
      <c r="BO11" s="611"/>
      <c r="BP11" s="611"/>
      <c r="BQ11" s="611"/>
      <c r="BR11" s="611"/>
      <c r="BS11" s="611"/>
      <c r="BT11" s="611"/>
      <c r="BU11" s="611"/>
      <c r="BV11" s="611"/>
      <c r="BW11" s="611"/>
      <c r="BX11" s="611"/>
      <c r="BY11" s="611"/>
      <c r="BZ11" s="611"/>
      <c r="CA11" s="611"/>
      <c r="CB11" s="611"/>
      <c r="CC11" s="611"/>
      <c r="CD11" s="611"/>
      <c r="CE11" s="611"/>
      <c r="CF11" s="611"/>
      <c r="CG11" s="611"/>
      <c r="CH11" s="611"/>
      <c r="CI11" s="611"/>
      <c r="CJ11" s="611"/>
      <c r="CK11" s="611"/>
      <c r="CL11" s="611"/>
      <c r="CM11" s="611"/>
      <c r="CN11" s="611"/>
      <c r="CO11" s="611"/>
      <c r="CP11" s="611"/>
      <c r="CQ11" s="611"/>
      <c r="CR11" s="611"/>
      <c r="CS11" s="611"/>
      <c r="CT11" s="611"/>
      <c r="CU11" s="611"/>
      <c r="CV11" s="611"/>
      <c r="CW11" s="611"/>
      <c r="CX11" s="611"/>
      <c r="CY11" s="611"/>
      <c r="CZ11" s="611"/>
      <c r="DA11" s="611"/>
      <c r="DB11" s="611"/>
      <c r="DC11" s="611"/>
      <c r="DD11" s="611"/>
      <c r="DE11" s="611"/>
      <c r="DF11" s="611"/>
      <c r="DG11" s="611"/>
      <c r="DH11" s="611"/>
      <c r="DI11" s="611"/>
      <c r="DJ11" s="611"/>
      <c r="DK11" s="611"/>
      <c r="DL11" s="611"/>
      <c r="DM11" s="611"/>
      <c r="DN11" s="611"/>
      <c r="DO11" s="611"/>
      <c r="DP11" s="611"/>
      <c r="DQ11" s="611"/>
      <c r="DR11" s="611"/>
      <c r="DS11" s="611"/>
      <c r="DT11" s="611"/>
      <c r="DU11" s="611"/>
      <c r="DV11" s="611"/>
      <c r="DW11" s="611"/>
      <c r="DX11" s="611"/>
      <c r="DY11" s="611"/>
      <c r="DZ11" s="611"/>
      <c r="EA11" s="611"/>
      <c r="EB11" s="611"/>
      <c r="EC11" s="611"/>
      <c r="ED11" s="611"/>
      <c r="EE11" s="611"/>
      <c r="EF11" s="611"/>
      <c r="EG11" s="611"/>
      <c r="EH11" s="611"/>
      <c r="EI11" s="611"/>
      <c r="EJ11" s="611"/>
      <c r="EK11" s="611"/>
      <c r="EL11" s="611"/>
      <c r="EM11" s="611"/>
      <c r="EN11" s="611"/>
      <c r="EO11" s="611"/>
      <c r="EP11" s="611"/>
      <c r="EQ11" s="611"/>
      <c r="ER11" s="611"/>
      <c r="ES11" s="611"/>
      <c r="ET11" s="611"/>
      <c r="EU11" s="611"/>
      <c r="EV11" s="611"/>
      <c r="EW11" s="611"/>
      <c r="EX11" s="611"/>
      <c r="EY11" s="611"/>
      <c r="EZ11" s="611"/>
      <c r="FA11" s="611"/>
      <c r="FB11" s="611"/>
      <c r="FC11" s="611"/>
      <c r="FD11" s="611"/>
      <c r="FE11" s="611"/>
      <c r="FF11" s="611"/>
      <c r="FG11" s="611"/>
      <c r="FH11" s="611"/>
      <c r="FI11" s="611"/>
      <c r="FJ11" s="611"/>
      <c r="FK11" s="611"/>
      <c r="FL11" s="611"/>
      <c r="FM11" s="611"/>
      <c r="FN11" s="611"/>
      <c r="FO11" s="611"/>
      <c r="FP11" s="611"/>
      <c r="FQ11" s="611"/>
      <c r="FR11" s="611"/>
      <c r="FS11" s="611"/>
      <c r="FT11" s="611"/>
      <c r="FU11" s="611"/>
      <c r="FV11" s="611"/>
      <c r="FW11" s="611"/>
      <c r="FX11" s="611"/>
      <c r="FY11" s="611"/>
      <c r="FZ11" s="611"/>
      <c r="GA11" s="611"/>
      <c r="GB11" s="611"/>
      <c r="GC11" s="611"/>
      <c r="GD11" s="611"/>
      <c r="GE11" s="611"/>
      <c r="GF11" s="611"/>
      <c r="GG11" s="611"/>
      <c r="GH11" s="611"/>
      <c r="GI11" s="611"/>
      <c r="GJ11" s="611"/>
      <c r="GK11" s="611"/>
      <c r="GL11" s="611"/>
    </row>
    <row r="12" spans="1:194" ht="21.75" customHeight="1">
      <c r="A12" s="709">
        <v>7</v>
      </c>
      <c r="B12" s="718" t="s">
        <v>297</v>
      </c>
      <c r="C12" s="711" t="s">
        <v>567</v>
      </c>
      <c r="D12" s="712"/>
      <c r="E12" s="719">
        <v>24</v>
      </c>
      <c r="F12" s="719" t="s">
        <v>297</v>
      </c>
      <c r="G12" s="719" t="s">
        <v>566</v>
      </c>
      <c r="H12" s="726" t="s">
        <v>142</v>
      </c>
      <c r="I12" s="728"/>
      <c r="J12" s="728"/>
      <c r="K12" s="728"/>
      <c r="L12" s="728">
        <v>98</v>
      </c>
      <c r="M12" s="728">
        <v>79</v>
      </c>
      <c r="N12" s="728">
        <f t="shared" si="2"/>
        <v>177</v>
      </c>
      <c r="O12" s="709">
        <v>52</v>
      </c>
      <c r="P12" s="709">
        <v>47</v>
      </c>
      <c r="Q12" s="709">
        <v>67</v>
      </c>
      <c r="R12" s="709">
        <v>53</v>
      </c>
      <c r="S12" s="709">
        <v>76</v>
      </c>
      <c r="T12" s="709">
        <v>69</v>
      </c>
      <c r="U12" s="709">
        <v>68</v>
      </c>
      <c r="V12" s="709">
        <v>75</v>
      </c>
      <c r="W12" s="709">
        <v>64</v>
      </c>
      <c r="X12" s="709">
        <v>82</v>
      </c>
      <c r="Y12" s="709">
        <v>68</v>
      </c>
      <c r="Z12" s="709">
        <v>72</v>
      </c>
      <c r="AA12" s="728">
        <v>395</v>
      </c>
      <c r="AB12" s="728">
        <v>398</v>
      </c>
      <c r="AC12" s="728">
        <f>SUM(AA12:AB12)</f>
        <v>793</v>
      </c>
      <c r="AD12" s="709">
        <v>0</v>
      </c>
      <c r="AE12" s="709">
        <v>0</v>
      </c>
      <c r="AF12" s="709">
        <v>0</v>
      </c>
      <c r="AG12" s="709">
        <v>0</v>
      </c>
      <c r="AH12" s="709">
        <v>0</v>
      </c>
      <c r="AI12" s="709">
        <v>0</v>
      </c>
      <c r="AJ12" s="728">
        <v>0</v>
      </c>
      <c r="AK12" s="728">
        <v>0</v>
      </c>
      <c r="AL12" s="728">
        <v>0</v>
      </c>
      <c r="AM12" s="709">
        <v>0</v>
      </c>
      <c r="AN12" s="709">
        <v>0</v>
      </c>
      <c r="AO12" s="709">
        <v>0</v>
      </c>
      <c r="AP12" s="709">
        <v>0</v>
      </c>
      <c r="AQ12" s="709">
        <v>0</v>
      </c>
      <c r="AR12" s="709">
        <v>0</v>
      </c>
      <c r="AS12" s="728">
        <v>0</v>
      </c>
      <c r="AT12" s="728">
        <v>0</v>
      </c>
      <c r="AU12" s="728">
        <v>0</v>
      </c>
      <c r="AV12" s="728">
        <f t="shared" si="0"/>
        <v>493</v>
      </c>
      <c r="AW12" s="728">
        <f t="shared" si="0"/>
        <v>477</v>
      </c>
      <c r="AX12" s="728">
        <f t="shared" si="1"/>
        <v>970</v>
      </c>
      <c r="AY12" s="709">
        <v>5</v>
      </c>
      <c r="AZ12" s="709">
        <v>39</v>
      </c>
      <c r="BA12" s="709">
        <v>0</v>
      </c>
      <c r="BB12" s="709">
        <v>0</v>
      </c>
      <c r="BC12" s="709">
        <v>5</v>
      </c>
      <c r="BD12" s="709">
        <v>39</v>
      </c>
      <c r="BE12" s="709">
        <v>44</v>
      </c>
      <c r="BF12" s="806" t="s">
        <v>554</v>
      </c>
      <c r="BG12" s="611"/>
      <c r="BH12" s="611"/>
      <c r="BI12" s="611"/>
      <c r="BJ12" s="611"/>
      <c r="BK12" s="611"/>
      <c r="BL12" s="611"/>
      <c r="BM12" s="611"/>
      <c r="BN12" s="611"/>
      <c r="BO12" s="611"/>
      <c r="BP12" s="611"/>
      <c r="BQ12" s="611"/>
      <c r="BR12" s="611"/>
      <c r="BS12" s="611"/>
      <c r="BT12" s="611"/>
      <c r="BU12" s="611"/>
      <c r="BV12" s="611"/>
      <c r="BW12" s="611"/>
      <c r="BX12" s="611"/>
      <c r="BY12" s="611"/>
      <c r="BZ12" s="611"/>
      <c r="CA12" s="611"/>
      <c r="CB12" s="611"/>
      <c r="CC12" s="611"/>
      <c r="CD12" s="611"/>
      <c r="CE12" s="611"/>
      <c r="CF12" s="611"/>
      <c r="CG12" s="611"/>
      <c r="CH12" s="611"/>
      <c r="CI12" s="611"/>
      <c r="CJ12" s="611"/>
      <c r="CK12" s="611"/>
      <c r="CL12" s="611"/>
      <c r="CM12" s="611"/>
      <c r="CN12" s="611"/>
      <c r="CO12" s="611"/>
      <c r="CP12" s="611"/>
      <c r="CQ12" s="611"/>
      <c r="CR12" s="611"/>
      <c r="CS12" s="611"/>
      <c r="CT12" s="611"/>
      <c r="CU12" s="611"/>
      <c r="CV12" s="611"/>
      <c r="CW12" s="611"/>
      <c r="CX12" s="611"/>
      <c r="CY12" s="611"/>
      <c r="CZ12" s="611"/>
      <c r="DA12" s="611"/>
      <c r="DB12" s="611"/>
      <c r="DC12" s="611"/>
      <c r="DD12" s="611"/>
      <c r="DE12" s="611"/>
      <c r="DF12" s="611"/>
      <c r="DG12" s="611"/>
      <c r="DH12" s="611"/>
      <c r="DI12" s="611"/>
      <c r="DJ12" s="611"/>
      <c r="DK12" s="611"/>
      <c r="DL12" s="611"/>
      <c r="DM12" s="611"/>
      <c r="DN12" s="611"/>
      <c r="DO12" s="611"/>
      <c r="DP12" s="611"/>
      <c r="DQ12" s="611"/>
      <c r="DR12" s="611"/>
      <c r="DS12" s="611"/>
      <c r="DT12" s="611"/>
      <c r="DU12" s="611"/>
      <c r="DV12" s="611"/>
      <c r="DW12" s="611"/>
      <c r="DX12" s="611"/>
      <c r="DY12" s="611"/>
      <c r="DZ12" s="611"/>
      <c r="EA12" s="611"/>
      <c r="EB12" s="611"/>
      <c r="EC12" s="611"/>
      <c r="ED12" s="611"/>
      <c r="EE12" s="611"/>
      <c r="EF12" s="611"/>
      <c r="EG12" s="611"/>
      <c r="EH12" s="611"/>
      <c r="EI12" s="611"/>
      <c r="EJ12" s="611"/>
      <c r="EK12" s="611"/>
      <c r="EL12" s="611"/>
      <c r="EM12" s="611"/>
      <c r="EN12" s="611"/>
      <c r="EO12" s="611"/>
      <c r="EP12" s="611"/>
      <c r="EQ12" s="611"/>
      <c r="ER12" s="611"/>
      <c r="ES12" s="611"/>
      <c r="ET12" s="611"/>
      <c r="EU12" s="611"/>
      <c r="EV12" s="611"/>
      <c r="EW12" s="611"/>
      <c r="EX12" s="611"/>
      <c r="EY12" s="611"/>
      <c r="EZ12" s="611"/>
      <c r="FA12" s="611"/>
      <c r="FB12" s="611"/>
      <c r="FC12" s="611"/>
      <c r="FD12" s="611"/>
      <c r="FE12" s="611"/>
      <c r="FF12" s="611"/>
      <c r="FG12" s="611"/>
      <c r="FH12" s="611"/>
      <c r="FI12" s="611"/>
      <c r="FJ12" s="611"/>
      <c r="FK12" s="611"/>
      <c r="FL12" s="611"/>
      <c r="FM12" s="611"/>
      <c r="FN12" s="611"/>
      <c r="FO12" s="611"/>
      <c r="FP12" s="611"/>
      <c r="FQ12" s="611"/>
      <c r="FR12" s="611"/>
      <c r="FS12" s="611"/>
      <c r="FT12" s="611"/>
      <c r="FU12" s="611"/>
      <c r="FV12" s="611"/>
      <c r="FW12" s="611"/>
      <c r="FX12" s="611"/>
      <c r="FY12" s="611"/>
      <c r="FZ12" s="611"/>
      <c r="GA12" s="611"/>
      <c r="GB12" s="611"/>
      <c r="GC12" s="611"/>
      <c r="GD12" s="611"/>
      <c r="GE12" s="611"/>
      <c r="GF12" s="611"/>
      <c r="GG12" s="611"/>
      <c r="GH12" s="611"/>
      <c r="GI12" s="611"/>
      <c r="GJ12" s="611"/>
      <c r="GK12" s="611"/>
      <c r="GL12" s="611"/>
    </row>
    <row r="13" spans="1:194" ht="21.75" customHeight="1">
      <c r="A13" s="829">
        <v>8</v>
      </c>
      <c r="B13" s="826" t="s">
        <v>297</v>
      </c>
      <c r="C13" s="830" t="s">
        <v>568</v>
      </c>
      <c r="D13" s="831"/>
      <c r="E13" s="828">
        <v>20</v>
      </c>
      <c r="F13" s="828" t="s">
        <v>297</v>
      </c>
      <c r="G13" s="828" t="s">
        <v>566</v>
      </c>
      <c r="H13" s="828" t="s">
        <v>143</v>
      </c>
      <c r="I13" s="728"/>
      <c r="J13" s="728"/>
      <c r="K13" s="728"/>
      <c r="L13" s="728">
        <v>238</v>
      </c>
      <c r="M13" s="728">
        <v>224</v>
      </c>
      <c r="N13" s="728">
        <f t="shared" si="2"/>
        <v>462</v>
      </c>
      <c r="O13" s="709">
        <v>87</v>
      </c>
      <c r="P13" s="709">
        <v>87</v>
      </c>
      <c r="Q13" s="709">
        <v>90</v>
      </c>
      <c r="R13" s="709">
        <v>82</v>
      </c>
      <c r="S13" s="709">
        <v>87</v>
      </c>
      <c r="T13" s="709">
        <v>94</v>
      </c>
      <c r="U13" s="709">
        <v>91</v>
      </c>
      <c r="V13" s="709">
        <v>81</v>
      </c>
      <c r="W13" s="709">
        <v>94</v>
      </c>
      <c r="X13" s="709">
        <v>87</v>
      </c>
      <c r="Y13" s="709">
        <v>86</v>
      </c>
      <c r="Z13" s="709">
        <v>88</v>
      </c>
      <c r="AA13" s="728">
        <v>535</v>
      </c>
      <c r="AB13" s="728">
        <v>519</v>
      </c>
      <c r="AC13" s="728">
        <f>SUM(AA13:AB13)</f>
        <v>1054</v>
      </c>
      <c r="AD13" s="709">
        <v>7</v>
      </c>
      <c r="AE13" s="709">
        <v>19</v>
      </c>
      <c r="AF13" s="709">
        <v>13</v>
      </c>
      <c r="AG13" s="709">
        <v>13</v>
      </c>
      <c r="AH13" s="709">
        <v>18</v>
      </c>
      <c r="AI13" s="709">
        <v>14</v>
      </c>
      <c r="AJ13" s="728">
        <v>38</v>
      </c>
      <c r="AK13" s="728">
        <v>46</v>
      </c>
      <c r="AL13" s="728">
        <v>84</v>
      </c>
      <c r="AM13" s="709">
        <v>0</v>
      </c>
      <c r="AN13" s="709">
        <v>0</v>
      </c>
      <c r="AO13" s="709">
        <v>0</v>
      </c>
      <c r="AP13" s="709">
        <v>0</v>
      </c>
      <c r="AQ13" s="709">
        <v>0</v>
      </c>
      <c r="AR13" s="709">
        <v>0</v>
      </c>
      <c r="AS13" s="728">
        <v>0</v>
      </c>
      <c r="AT13" s="728">
        <v>0</v>
      </c>
      <c r="AU13" s="728">
        <v>0</v>
      </c>
      <c r="AV13" s="728">
        <f t="shared" si="0"/>
        <v>811</v>
      </c>
      <c r="AW13" s="728">
        <f t="shared" si="0"/>
        <v>789</v>
      </c>
      <c r="AX13" s="728">
        <f t="shared" si="1"/>
        <v>1600</v>
      </c>
      <c r="AY13" s="709">
        <v>3</v>
      </c>
      <c r="AZ13" s="709">
        <v>33</v>
      </c>
      <c r="BA13" s="709">
        <v>3</v>
      </c>
      <c r="BB13" s="709">
        <v>7</v>
      </c>
      <c r="BC13" s="727">
        <v>6</v>
      </c>
      <c r="BD13" s="727">
        <v>40</v>
      </c>
      <c r="BE13" s="709">
        <v>46</v>
      </c>
      <c r="BF13" s="806" t="s">
        <v>554</v>
      </c>
      <c r="BG13" s="611"/>
      <c r="BH13" s="611"/>
      <c r="BI13" s="611"/>
      <c r="BJ13" s="611"/>
      <c r="BK13" s="611"/>
      <c r="BL13" s="611"/>
      <c r="BM13" s="611"/>
      <c r="BN13" s="611"/>
      <c r="BO13" s="611"/>
      <c r="BP13" s="611"/>
      <c r="BQ13" s="611"/>
      <c r="BR13" s="611"/>
      <c r="BS13" s="611"/>
      <c r="BT13" s="611"/>
      <c r="BU13" s="611"/>
      <c r="BV13" s="611"/>
      <c r="BW13" s="611"/>
      <c r="BX13" s="611"/>
      <c r="BY13" s="611"/>
      <c r="BZ13" s="611"/>
      <c r="CA13" s="611"/>
      <c r="CB13" s="611"/>
      <c r="CC13" s="611"/>
      <c r="CD13" s="611"/>
      <c r="CE13" s="611"/>
      <c r="CF13" s="611"/>
      <c r="CG13" s="611"/>
      <c r="CH13" s="611"/>
      <c r="CI13" s="611"/>
      <c r="CJ13" s="611"/>
      <c r="CK13" s="611"/>
      <c r="CL13" s="611"/>
      <c r="CM13" s="611"/>
      <c r="CN13" s="611"/>
      <c r="CO13" s="611"/>
      <c r="CP13" s="611"/>
      <c r="CQ13" s="611"/>
      <c r="CR13" s="611"/>
      <c r="CS13" s="611"/>
      <c r="CT13" s="611"/>
      <c r="CU13" s="611"/>
      <c r="CV13" s="611"/>
      <c r="CW13" s="611"/>
      <c r="CX13" s="611"/>
      <c r="CY13" s="611"/>
      <c r="CZ13" s="611"/>
      <c r="DA13" s="611"/>
      <c r="DB13" s="611"/>
      <c r="DC13" s="611"/>
      <c r="DD13" s="611"/>
      <c r="DE13" s="611"/>
      <c r="DF13" s="611"/>
      <c r="DG13" s="611"/>
      <c r="DH13" s="611"/>
      <c r="DI13" s="611"/>
      <c r="DJ13" s="611"/>
      <c r="DK13" s="611"/>
      <c r="DL13" s="611"/>
      <c r="DM13" s="611"/>
      <c r="DN13" s="611"/>
      <c r="DO13" s="611"/>
      <c r="DP13" s="611"/>
      <c r="DQ13" s="611"/>
      <c r="DR13" s="611"/>
      <c r="DS13" s="611"/>
      <c r="DT13" s="611"/>
      <c r="DU13" s="611"/>
      <c r="DV13" s="611"/>
      <c r="DW13" s="611"/>
      <c r="DX13" s="611"/>
      <c r="DY13" s="611"/>
      <c r="DZ13" s="611"/>
      <c r="EA13" s="611"/>
      <c r="EB13" s="611"/>
      <c r="EC13" s="611"/>
      <c r="ED13" s="611"/>
      <c r="EE13" s="611"/>
      <c r="EF13" s="611"/>
      <c r="EG13" s="611"/>
      <c r="EH13" s="611"/>
      <c r="EI13" s="611"/>
      <c r="EJ13" s="611"/>
      <c r="EK13" s="611"/>
      <c r="EL13" s="611"/>
      <c r="EM13" s="611"/>
      <c r="EN13" s="611"/>
      <c r="EO13" s="611"/>
      <c r="EP13" s="611"/>
      <c r="EQ13" s="611"/>
      <c r="ER13" s="611"/>
      <c r="ES13" s="611"/>
      <c r="ET13" s="611"/>
      <c r="EU13" s="611"/>
      <c r="EV13" s="611"/>
      <c r="EW13" s="611"/>
      <c r="EX13" s="611"/>
      <c r="EY13" s="611"/>
      <c r="EZ13" s="611"/>
      <c r="FA13" s="611"/>
      <c r="FB13" s="611"/>
      <c r="FC13" s="611"/>
      <c r="FD13" s="611"/>
      <c r="FE13" s="611"/>
      <c r="FF13" s="611"/>
      <c r="FG13" s="611"/>
      <c r="FH13" s="611"/>
      <c r="FI13" s="611"/>
      <c r="FJ13" s="611"/>
      <c r="FK13" s="611"/>
      <c r="FL13" s="611"/>
      <c r="FM13" s="611"/>
      <c r="FN13" s="611"/>
      <c r="FO13" s="611"/>
      <c r="FP13" s="611"/>
      <c r="FQ13" s="611"/>
      <c r="FR13" s="611"/>
      <c r="FS13" s="611"/>
      <c r="FT13" s="611"/>
      <c r="FU13" s="611"/>
      <c r="FV13" s="611"/>
      <c r="FW13" s="611"/>
      <c r="FX13" s="611"/>
      <c r="FY13" s="611"/>
      <c r="FZ13" s="611"/>
      <c r="GA13" s="611"/>
      <c r="GB13" s="611"/>
      <c r="GC13" s="611"/>
      <c r="GD13" s="611"/>
      <c r="GE13" s="611"/>
      <c r="GF13" s="611"/>
      <c r="GG13" s="611"/>
      <c r="GH13" s="611"/>
      <c r="GI13" s="611"/>
      <c r="GJ13" s="611"/>
      <c r="GK13" s="611"/>
      <c r="GL13" s="611"/>
    </row>
    <row r="14" spans="1:194" ht="21.75" customHeight="1">
      <c r="A14" s="709">
        <v>9</v>
      </c>
      <c r="B14" s="718" t="s">
        <v>297</v>
      </c>
      <c r="C14" s="711" t="s">
        <v>569</v>
      </c>
      <c r="D14" s="712"/>
      <c r="E14" s="719">
        <v>37</v>
      </c>
      <c r="F14" s="719" t="s">
        <v>297</v>
      </c>
      <c r="G14" s="719" t="s">
        <v>566</v>
      </c>
      <c r="H14" s="726" t="s">
        <v>142</v>
      </c>
      <c r="I14" s="728"/>
      <c r="J14" s="728"/>
      <c r="K14" s="728"/>
      <c r="L14" s="728">
        <v>159</v>
      </c>
      <c r="M14" s="728">
        <v>145</v>
      </c>
      <c r="N14" s="728">
        <f t="shared" si="2"/>
        <v>304</v>
      </c>
      <c r="O14" s="709">
        <v>65</v>
      </c>
      <c r="P14" s="709">
        <v>65</v>
      </c>
      <c r="Q14" s="709">
        <v>69</v>
      </c>
      <c r="R14" s="709">
        <v>77</v>
      </c>
      <c r="S14" s="709">
        <v>68</v>
      </c>
      <c r="T14" s="709">
        <v>74</v>
      </c>
      <c r="U14" s="709">
        <v>79</v>
      </c>
      <c r="V14" s="709">
        <v>61</v>
      </c>
      <c r="W14" s="709">
        <v>78</v>
      </c>
      <c r="X14" s="709">
        <v>60</v>
      </c>
      <c r="Y14" s="709">
        <v>53</v>
      </c>
      <c r="Z14" s="709">
        <v>69</v>
      </c>
      <c r="AA14" s="728">
        <v>412</v>
      </c>
      <c r="AB14" s="728">
        <v>406</v>
      </c>
      <c r="AC14" s="728">
        <v>818</v>
      </c>
      <c r="AD14" s="709">
        <v>0</v>
      </c>
      <c r="AE14" s="709">
        <v>0</v>
      </c>
      <c r="AF14" s="709">
        <v>0</v>
      </c>
      <c r="AG14" s="709">
        <v>0</v>
      </c>
      <c r="AH14" s="709">
        <v>0</v>
      </c>
      <c r="AI14" s="709">
        <v>0</v>
      </c>
      <c r="AJ14" s="728">
        <v>0</v>
      </c>
      <c r="AK14" s="728">
        <v>0</v>
      </c>
      <c r="AL14" s="728">
        <v>0</v>
      </c>
      <c r="AM14" s="709">
        <v>0</v>
      </c>
      <c r="AN14" s="709">
        <v>0</v>
      </c>
      <c r="AO14" s="709">
        <v>0</v>
      </c>
      <c r="AP14" s="709">
        <v>0</v>
      </c>
      <c r="AQ14" s="709">
        <v>0</v>
      </c>
      <c r="AR14" s="709">
        <v>0</v>
      </c>
      <c r="AS14" s="728">
        <v>0</v>
      </c>
      <c r="AT14" s="728">
        <v>0</v>
      </c>
      <c r="AU14" s="728">
        <v>0</v>
      </c>
      <c r="AV14" s="728">
        <f t="shared" si="0"/>
        <v>571</v>
      </c>
      <c r="AW14" s="728">
        <f t="shared" si="0"/>
        <v>551</v>
      </c>
      <c r="AX14" s="728">
        <f t="shared" si="1"/>
        <v>1122</v>
      </c>
      <c r="AY14" s="709">
        <v>5</v>
      </c>
      <c r="AZ14" s="709">
        <v>45</v>
      </c>
      <c r="BA14" s="709">
        <v>0</v>
      </c>
      <c r="BB14" s="709">
        <v>0</v>
      </c>
      <c r="BC14" s="709">
        <v>5</v>
      </c>
      <c r="BD14" s="709">
        <v>45</v>
      </c>
      <c r="BE14" s="709">
        <v>50</v>
      </c>
      <c r="BF14" s="806" t="s">
        <v>554</v>
      </c>
      <c r="BG14" s="611"/>
      <c r="BH14" s="611"/>
      <c r="BI14" s="611"/>
      <c r="BJ14" s="611"/>
      <c r="BK14" s="611"/>
      <c r="BL14" s="611"/>
      <c r="BM14" s="611"/>
      <c r="BN14" s="611"/>
      <c r="BO14" s="611"/>
      <c r="BP14" s="611"/>
      <c r="BQ14" s="611"/>
      <c r="BR14" s="611"/>
      <c r="BS14" s="611"/>
      <c r="BT14" s="611"/>
      <c r="BU14" s="611"/>
      <c r="BV14" s="611"/>
      <c r="BW14" s="611"/>
      <c r="BX14" s="611"/>
      <c r="BY14" s="611"/>
      <c r="BZ14" s="611"/>
      <c r="CA14" s="611"/>
      <c r="CB14" s="611"/>
      <c r="CC14" s="611"/>
      <c r="CD14" s="611"/>
      <c r="CE14" s="611"/>
      <c r="CF14" s="611"/>
      <c r="CG14" s="611"/>
      <c r="CH14" s="611"/>
      <c r="CI14" s="611"/>
      <c r="CJ14" s="611"/>
      <c r="CK14" s="611"/>
      <c r="CL14" s="611"/>
      <c r="CM14" s="611"/>
      <c r="CN14" s="611"/>
      <c r="CO14" s="611"/>
      <c r="CP14" s="611"/>
      <c r="CQ14" s="611"/>
      <c r="CR14" s="611"/>
      <c r="CS14" s="611"/>
      <c r="CT14" s="611"/>
      <c r="CU14" s="611"/>
      <c r="CV14" s="611"/>
      <c r="CW14" s="611"/>
      <c r="CX14" s="611"/>
      <c r="CY14" s="611"/>
      <c r="CZ14" s="611"/>
      <c r="DA14" s="611"/>
      <c r="DB14" s="611"/>
      <c r="DC14" s="611"/>
      <c r="DD14" s="611"/>
      <c r="DE14" s="611"/>
      <c r="DF14" s="611"/>
      <c r="DG14" s="611"/>
      <c r="DH14" s="611"/>
      <c r="DI14" s="611"/>
      <c r="DJ14" s="611"/>
      <c r="DK14" s="611"/>
      <c r="DL14" s="611"/>
      <c r="DM14" s="611"/>
      <c r="DN14" s="611"/>
      <c r="DO14" s="611"/>
      <c r="DP14" s="611"/>
      <c r="DQ14" s="611"/>
      <c r="DR14" s="611"/>
      <c r="DS14" s="611"/>
      <c r="DT14" s="611"/>
      <c r="DU14" s="611"/>
      <c r="DV14" s="611"/>
      <c r="DW14" s="611"/>
      <c r="DX14" s="611"/>
      <c r="DY14" s="611"/>
      <c r="DZ14" s="611"/>
      <c r="EA14" s="611"/>
      <c r="EB14" s="611"/>
      <c r="EC14" s="611"/>
      <c r="ED14" s="611"/>
      <c r="EE14" s="611"/>
      <c r="EF14" s="611"/>
      <c r="EG14" s="611"/>
      <c r="EH14" s="611"/>
      <c r="EI14" s="611"/>
      <c r="EJ14" s="611"/>
      <c r="EK14" s="611"/>
      <c r="EL14" s="611"/>
      <c r="EM14" s="611"/>
      <c r="EN14" s="611"/>
      <c r="EO14" s="611"/>
      <c r="EP14" s="611"/>
      <c r="EQ14" s="611"/>
      <c r="ER14" s="611"/>
      <c r="ES14" s="611"/>
      <c r="ET14" s="611"/>
      <c r="EU14" s="611"/>
      <c r="EV14" s="611"/>
      <c r="EW14" s="611"/>
      <c r="EX14" s="611"/>
      <c r="EY14" s="611"/>
      <c r="EZ14" s="611"/>
      <c r="FA14" s="611"/>
      <c r="FB14" s="611"/>
      <c r="FC14" s="611"/>
      <c r="FD14" s="611"/>
      <c r="FE14" s="611"/>
      <c r="FF14" s="611"/>
      <c r="FG14" s="611"/>
      <c r="FH14" s="611"/>
      <c r="FI14" s="611"/>
      <c r="FJ14" s="611"/>
      <c r="FK14" s="611"/>
      <c r="FL14" s="611"/>
      <c r="FM14" s="611"/>
      <c r="FN14" s="611"/>
      <c r="FO14" s="611"/>
      <c r="FP14" s="611"/>
      <c r="FQ14" s="611"/>
      <c r="FR14" s="611"/>
      <c r="FS14" s="611"/>
      <c r="FT14" s="611"/>
      <c r="FU14" s="611"/>
      <c r="FV14" s="611"/>
      <c r="FW14" s="611"/>
      <c r="FX14" s="611"/>
      <c r="FY14" s="611"/>
      <c r="FZ14" s="611"/>
      <c r="GA14" s="611"/>
      <c r="GB14" s="611"/>
      <c r="GC14" s="611"/>
      <c r="GD14" s="611"/>
      <c r="GE14" s="611"/>
      <c r="GF14" s="611"/>
      <c r="GG14" s="611"/>
      <c r="GH14" s="611"/>
      <c r="GI14" s="611"/>
      <c r="GJ14" s="611"/>
      <c r="GK14" s="611"/>
      <c r="GL14" s="611"/>
    </row>
    <row r="15" spans="1:194" ht="21.75" customHeight="1">
      <c r="A15" s="812">
        <v>10</v>
      </c>
      <c r="B15" s="805" t="s">
        <v>297</v>
      </c>
      <c r="C15" s="813" t="s">
        <v>570</v>
      </c>
      <c r="D15" s="825"/>
      <c r="E15" s="814" t="s">
        <v>571</v>
      </c>
      <c r="F15" s="814" t="s">
        <v>297</v>
      </c>
      <c r="G15" s="814" t="s">
        <v>566</v>
      </c>
      <c r="H15" s="814" t="s">
        <v>559</v>
      </c>
      <c r="I15" s="728"/>
      <c r="J15" s="728"/>
      <c r="K15" s="728"/>
      <c r="L15" s="728">
        <v>159</v>
      </c>
      <c r="M15" s="728">
        <v>145</v>
      </c>
      <c r="N15" s="728">
        <f t="shared" si="2"/>
        <v>304</v>
      </c>
      <c r="O15" s="709">
        <v>0</v>
      </c>
      <c r="P15" s="709">
        <v>0</v>
      </c>
      <c r="Q15" s="709">
        <v>0</v>
      </c>
      <c r="R15" s="709">
        <v>0</v>
      </c>
      <c r="S15" s="709">
        <v>0</v>
      </c>
      <c r="T15" s="709">
        <v>0</v>
      </c>
      <c r="U15" s="709">
        <v>0</v>
      </c>
      <c r="V15" s="709">
        <v>0</v>
      </c>
      <c r="W15" s="709">
        <v>0</v>
      </c>
      <c r="X15" s="709">
        <v>0</v>
      </c>
      <c r="Y15" s="709">
        <v>0</v>
      </c>
      <c r="Z15" s="709">
        <v>0</v>
      </c>
      <c r="AA15" s="728">
        <v>0</v>
      </c>
      <c r="AB15" s="728">
        <v>0</v>
      </c>
      <c r="AC15" s="728">
        <v>0</v>
      </c>
      <c r="AD15" s="709">
        <v>0</v>
      </c>
      <c r="AE15" s="709">
        <v>0</v>
      </c>
      <c r="AF15" s="709">
        <v>0</v>
      </c>
      <c r="AG15" s="709">
        <v>0</v>
      </c>
      <c r="AH15" s="709">
        <v>0</v>
      </c>
      <c r="AI15" s="709">
        <v>0</v>
      </c>
      <c r="AJ15" s="728">
        <v>0</v>
      </c>
      <c r="AK15" s="728">
        <v>0</v>
      </c>
      <c r="AL15" s="728">
        <v>0</v>
      </c>
      <c r="AM15" s="709">
        <v>0</v>
      </c>
      <c r="AN15" s="709">
        <v>0</v>
      </c>
      <c r="AO15" s="709">
        <v>0</v>
      </c>
      <c r="AP15" s="709">
        <v>0</v>
      </c>
      <c r="AQ15" s="709">
        <v>0</v>
      </c>
      <c r="AR15" s="709">
        <v>0</v>
      </c>
      <c r="AS15" s="728">
        <v>0</v>
      </c>
      <c r="AT15" s="728">
        <v>0</v>
      </c>
      <c r="AU15" s="728">
        <v>0</v>
      </c>
      <c r="AV15" s="728">
        <f t="shared" si="0"/>
        <v>159</v>
      </c>
      <c r="AW15" s="728">
        <f t="shared" si="0"/>
        <v>145</v>
      </c>
      <c r="AX15" s="728">
        <f t="shared" si="1"/>
        <v>304</v>
      </c>
      <c r="AY15" s="709">
        <v>2</v>
      </c>
      <c r="AZ15" s="709">
        <v>14</v>
      </c>
      <c r="BA15" s="709">
        <v>0</v>
      </c>
      <c r="BB15" s="709">
        <v>0</v>
      </c>
      <c r="BC15" s="709">
        <v>2</v>
      </c>
      <c r="BD15" s="709">
        <v>14</v>
      </c>
      <c r="BE15" s="709">
        <v>16</v>
      </c>
      <c r="BF15" s="806" t="s">
        <v>554</v>
      </c>
      <c r="BG15" s="611"/>
      <c r="BH15" s="611"/>
      <c r="BI15" s="611"/>
      <c r="BJ15" s="611"/>
      <c r="BK15" s="611"/>
      <c r="BL15" s="611"/>
      <c r="BM15" s="611"/>
      <c r="BN15" s="611"/>
      <c r="BO15" s="611"/>
      <c r="BP15" s="611"/>
      <c r="BQ15" s="611"/>
      <c r="BR15" s="611"/>
      <c r="BS15" s="611"/>
      <c r="BT15" s="611"/>
      <c r="BU15" s="611"/>
      <c r="BV15" s="611"/>
      <c r="BW15" s="611"/>
      <c r="BX15" s="611"/>
      <c r="BY15" s="611"/>
      <c r="BZ15" s="611"/>
      <c r="CA15" s="611"/>
      <c r="CB15" s="611"/>
      <c r="CC15" s="611"/>
      <c r="CD15" s="611"/>
      <c r="CE15" s="611"/>
      <c r="CF15" s="611"/>
      <c r="CG15" s="611"/>
      <c r="CH15" s="611"/>
      <c r="CI15" s="611"/>
      <c r="CJ15" s="611"/>
      <c r="CK15" s="611"/>
      <c r="CL15" s="611"/>
      <c r="CM15" s="611"/>
      <c r="CN15" s="611"/>
      <c r="CO15" s="611"/>
      <c r="CP15" s="611"/>
      <c r="CQ15" s="611"/>
      <c r="CR15" s="611"/>
      <c r="CS15" s="611"/>
      <c r="CT15" s="611"/>
      <c r="CU15" s="611"/>
      <c r="CV15" s="611"/>
      <c r="CW15" s="611"/>
      <c r="CX15" s="611"/>
      <c r="CY15" s="611"/>
      <c r="CZ15" s="611"/>
      <c r="DA15" s="611"/>
      <c r="DB15" s="611"/>
      <c r="DC15" s="611"/>
      <c r="DD15" s="611"/>
      <c r="DE15" s="611"/>
      <c r="DF15" s="611"/>
      <c r="DG15" s="611"/>
      <c r="DH15" s="611"/>
      <c r="DI15" s="611"/>
      <c r="DJ15" s="611"/>
      <c r="DK15" s="611"/>
      <c r="DL15" s="611"/>
      <c r="DM15" s="611"/>
      <c r="DN15" s="611"/>
      <c r="DO15" s="611"/>
      <c r="DP15" s="611"/>
      <c r="DQ15" s="611"/>
      <c r="DR15" s="611"/>
      <c r="DS15" s="611"/>
      <c r="DT15" s="611"/>
      <c r="DU15" s="611"/>
      <c r="DV15" s="611"/>
      <c r="DW15" s="611"/>
      <c r="DX15" s="611"/>
      <c r="DY15" s="611"/>
      <c r="DZ15" s="611"/>
      <c r="EA15" s="611"/>
      <c r="EB15" s="611"/>
      <c r="EC15" s="611"/>
      <c r="ED15" s="611"/>
      <c r="EE15" s="611"/>
      <c r="EF15" s="611"/>
      <c r="EG15" s="611"/>
      <c r="EH15" s="611"/>
      <c r="EI15" s="611"/>
      <c r="EJ15" s="611"/>
      <c r="EK15" s="611"/>
      <c r="EL15" s="611"/>
      <c r="EM15" s="611"/>
      <c r="EN15" s="611"/>
      <c r="EO15" s="611"/>
      <c r="EP15" s="611"/>
      <c r="EQ15" s="611"/>
      <c r="ER15" s="611"/>
      <c r="ES15" s="611"/>
      <c r="ET15" s="611"/>
      <c r="EU15" s="611"/>
      <c r="EV15" s="611"/>
      <c r="EW15" s="611"/>
      <c r="EX15" s="611"/>
      <c r="EY15" s="611"/>
      <c r="EZ15" s="611"/>
      <c r="FA15" s="611"/>
      <c r="FB15" s="611"/>
      <c r="FC15" s="611"/>
      <c r="FD15" s="611"/>
      <c r="FE15" s="611"/>
      <c r="FF15" s="611"/>
      <c r="FG15" s="611"/>
      <c r="FH15" s="611"/>
      <c r="FI15" s="611"/>
      <c r="FJ15" s="611"/>
      <c r="FK15" s="611"/>
      <c r="FL15" s="611"/>
      <c r="FM15" s="611"/>
      <c r="FN15" s="611"/>
      <c r="FO15" s="611"/>
      <c r="FP15" s="611"/>
      <c r="FQ15" s="611"/>
      <c r="FR15" s="611"/>
      <c r="FS15" s="611"/>
      <c r="FT15" s="611"/>
      <c r="FU15" s="611"/>
      <c r="FV15" s="611"/>
      <c r="FW15" s="611"/>
      <c r="FX15" s="611"/>
      <c r="FY15" s="611"/>
      <c r="FZ15" s="611"/>
      <c r="GA15" s="611"/>
      <c r="GB15" s="611"/>
      <c r="GC15" s="611"/>
      <c r="GD15" s="611"/>
      <c r="GE15" s="611"/>
      <c r="GF15" s="611"/>
      <c r="GG15" s="611"/>
      <c r="GH15" s="611"/>
      <c r="GI15" s="611"/>
      <c r="GJ15" s="611"/>
      <c r="GK15" s="611"/>
      <c r="GL15" s="611"/>
    </row>
    <row r="16" spans="1:194" ht="21.75" customHeight="1">
      <c r="A16" s="815">
        <v>11</v>
      </c>
      <c r="B16" s="804" t="s">
        <v>297</v>
      </c>
      <c r="C16" s="816" t="s">
        <v>297</v>
      </c>
      <c r="D16" s="817"/>
      <c r="E16" s="818">
        <v>187</v>
      </c>
      <c r="F16" s="818" t="s">
        <v>297</v>
      </c>
      <c r="G16" s="818" t="s">
        <v>566</v>
      </c>
      <c r="H16" s="818" t="s">
        <v>141</v>
      </c>
      <c r="I16" s="728"/>
      <c r="J16" s="728"/>
      <c r="K16" s="728"/>
      <c r="L16" s="728">
        <v>0</v>
      </c>
      <c r="M16" s="728">
        <v>0</v>
      </c>
      <c r="N16" s="728">
        <f t="shared" si="2"/>
        <v>0</v>
      </c>
      <c r="O16" s="709">
        <v>0</v>
      </c>
      <c r="P16" s="709">
        <v>0</v>
      </c>
      <c r="Q16" s="709">
        <v>0</v>
      </c>
      <c r="R16" s="709">
        <v>0</v>
      </c>
      <c r="S16" s="709">
        <v>0</v>
      </c>
      <c r="T16" s="709">
        <v>0</v>
      </c>
      <c r="U16" s="709">
        <v>0</v>
      </c>
      <c r="V16" s="709">
        <v>0</v>
      </c>
      <c r="W16" s="709">
        <v>0</v>
      </c>
      <c r="X16" s="709">
        <v>0</v>
      </c>
      <c r="Y16" s="709">
        <v>0</v>
      </c>
      <c r="Z16" s="709">
        <v>0</v>
      </c>
      <c r="AA16" s="728">
        <v>0</v>
      </c>
      <c r="AB16" s="728">
        <v>0</v>
      </c>
      <c r="AC16" s="728">
        <v>0</v>
      </c>
      <c r="AD16" s="709">
        <v>245</v>
      </c>
      <c r="AE16" s="709">
        <v>245</v>
      </c>
      <c r="AF16" s="709">
        <v>220</v>
      </c>
      <c r="AG16" s="709">
        <v>273</v>
      </c>
      <c r="AH16" s="709">
        <v>198</v>
      </c>
      <c r="AI16" s="709">
        <v>197</v>
      </c>
      <c r="AJ16" s="728">
        <v>663</v>
      </c>
      <c r="AK16" s="728">
        <v>715</v>
      </c>
      <c r="AL16" s="728">
        <v>1378</v>
      </c>
      <c r="AM16" s="709">
        <v>118</v>
      </c>
      <c r="AN16" s="709">
        <v>181</v>
      </c>
      <c r="AO16" s="709">
        <v>115</v>
      </c>
      <c r="AP16" s="709">
        <v>159</v>
      </c>
      <c r="AQ16" s="709">
        <v>93</v>
      </c>
      <c r="AR16" s="709">
        <v>171</v>
      </c>
      <c r="AS16" s="728">
        <v>326</v>
      </c>
      <c r="AT16" s="728">
        <v>511</v>
      </c>
      <c r="AU16" s="728">
        <v>837</v>
      </c>
      <c r="AV16" s="728">
        <f t="shared" si="0"/>
        <v>989</v>
      </c>
      <c r="AW16" s="728">
        <f t="shared" si="0"/>
        <v>1226</v>
      </c>
      <c r="AX16" s="728">
        <f t="shared" si="1"/>
        <v>2215</v>
      </c>
      <c r="AY16" s="727">
        <v>0</v>
      </c>
      <c r="AZ16" s="727">
        <v>0</v>
      </c>
      <c r="BA16" s="727">
        <v>23</v>
      </c>
      <c r="BB16" s="727">
        <v>70</v>
      </c>
      <c r="BC16" s="727">
        <v>23</v>
      </c>
      <c r="BD16" s="727">
        <v>70</v>
      </c>
      <c r="BE16" s="709">
        <v>93</v>
      </c>
      <c r="BF16" s="804" t="s">
        <v>135</v>
      </c>
      <c r="BG16" s="611"/>
      <c r="BH16" s="611"/>
      <c r="BI16" s="611"/>
      <c r="BJ16" s="611"/>
      <c r="BK16" s="611"/>
      <c r="BL16" s="611"/>
      <c r="BM16" s="611"/>
      <c r="BN16" s="611"/>
      <c r="BO16" s="611"/>
      <c r="BP16" s="611"/>
      <c r="BQ16" s="611"/>
      <c r="BR16" s="611"/>
      <c r="BS16" s="611"/>
      <c r="BT16" s="611"/>
      <c r="BU16" s="611"/>
      <c r="BV16" s="611"/>
      <c r="BW16" s="611"/>
      <c r="BX16" s="611"/>
      <c r="BY16" s="611"/>
      <c r="BZ16" s="611"/>
      <c r="CA16" s="611"/>
      <c r="CB16" s="611"/>
      <c r="CC16" s="611"/>
      <c r="CD16" s="611"/>
      <c r="CE16" s="611"/>
      <c r="CF16" s="611"/>
      <c r="CG16" s="611"/>
      <c r="CH16" s="611"/>
      <c r="CI16" s="611"/>
      <c r="CJ16" s="611"/>
      <c r="CK16" s="611"/>
      <c r="CL16" s="611"/>
      <c r="CM16" s="611"/>
      <c r="CN16" s="611"/>
      <c r="CO16" s="611"/>
      <c r="CP16" s="611"/>
      <c r="CQ16" s="611"/>
      <c r="CR16" s="611"/>
      <c r="CS16" s="611"/>
      <c r="CT16" s="611"/>
      <c r="CU16" s="611"/>
      <c r="CV16" s="611"/>
      <c r="CW16" s="611"/>
      <c r="CX16" s="611"/>
      <c r="CY16" s="611"/>
      <c r="CZ16" s="611"/>
      <c r="DA16" s="611"/>
      <c r="DB16" s="611"/>
      <c r="DC16" s="611"/>
      <c r="DD16" s="611"/>
      <c r="DE16" s="611"/>
      <c r="DF16" s="611"/>
      <c r="DG16" s="611"/>
      <c r="DH16" s="611"/>
      <c r="DI16" s="611"/>
      <c r="DJ16" s="611"/>
      <c r="DK16" s="611"/>
      <c r="DL16" s="611"/>
      <c r="DM16" s="611"/>
      <c r="DN16" s="611"/>
      <c r="DO16" s="611"/>
      <c r="DP16" s="611"/>
      <c r="DQ16" s="611"/>
      <c r="DR16" s="611"/>
      <c r="DS16" s="611"/>
      <c r="DT16" s="611"/>
      <c r="DU16" s="611"/>
      <c r="DV16" s="611"/>
      <c r="DW16" s="611"/>
      <c r="DX16" s="611"/>
      <c r="DY16" s="611"/>
      <c r="DZ16" s="611"/>
      <c r="EA16" s="611"/>
      <c r="EB16" s="611"/>
      <c r="EC16" s="611"/>
      <c r="ED16" s="611"/>
      <c r="EE16" s="611"/>
      <c r="EF16" s="611"/>
      <c r="EG16" s="611"/>
      <c r="EH16" s="611"/>
      <c r="EI16" s="611"/>
      <c r="EJ16" s="611"/>
      <c r="EK16" s="611"/>
      <c r="EL16" s="611"/>
      <c r="EM16" s="611"/>
      <c r="EN16" s="611"/>
      <c r="EO16" s="611"/>
      <c r="EP16" s="611"/>
      <c r="EQ16" s="611"/>
      <c r="ER16" s="611"/>
      <c r="ES16" s="611"/>
      <c r="ET16" s="611"/>
      <c r="EU16" s="611"/>
      <c r="EV16" s="611"/>
      <c r="EW16" s="611"/>
      <c r="EX16" s="611"/>
      <c r="EY16" s="611"/>
      <c r="EZ16" s="611"/>
      <c r="FA16" s="611"/>
      <c r="FB16" s="611"/>
      <c r="FC16" s="611"/>
      <c r="FD16" s="611"/>
      <c r="FE16" s="611"/>
      <c r="FF16" s="611"/>
      <c r="FG16" s="611"/>
      <c r="FH16" s="611"/>
      <c r="FI16" s="611"/>
      <c r="FJ16" s="611"/>
      <c r="FK16" s="611"/>
      <c r="FL16" s="611"/>
      <c r="FM16" s="611"/>
      <c r="FN16" s="611"/>
      <c r="FO16" s="611"/>
      <c r="FP16" s="611"/>
      <c r="FQ16" s="611"/>
      <c r="FR16" s="611"/>
      <c r="FS16" s="611"/>
      <c r="FT16" s="611"/>
      <c r="FU16" s="611"/>
      <c r="FV16" s="611"/>
      <c r="FW16" s="611"/>
      <c r="FX16" s="611"/>
      <c r="FY16" s="611"/>
      <c r="FZ16" s="611"/>
      <c r="GA16" s="611"/>
      <c r="GB16" s="611"/>
      <c r="GC16" s="611"/>
      <c r="GD16" s="611"/>
      <c r="GE16" s="611"/>
      <c r="GF16" s="611"/>
      <c r="GG16" s="611"/>
      <c r="GH16" s="611"/>
      <c r="GI16" s="611"/>
      <c r="GJ16" s="611"/>
      <c r="GK16" s="611"/>
      <c r="GL16" s="611"/>
    </row>
    <row r="17" spans="1:194" ht="21.75" customHeight="1">
      <c r="A17" s="834">
        <v>12</v>
      </c>
      <c r="B17" s="835" t="s">
        <v>297</v>
      </c>
      <c r="C17" s="836" t="s">
        <v>572</v>
      </c>
      <c r="D17" s="840"/>
      <c r="E17" s="838"/>
      <c r="F17" s="838" t="s">
        <v>297</v>
      </c>
      <c r="G17" s="838" t="s">
        <v>573</v>
      </c>
      <c r="H17" s="838" t="s">
        <v>340</v>
      </c>
      <c r="I17" s="728">
        <v>4</v>
      </c>
      <c r="J17" s="728">
        <v>4</v>
      </c>
      <c r="K17" s="728">
        <v>8</v>
      </c>
      <c r="L17" s="728">
        <v>60</v>
      </c>
      <c r="M17" s="728">
        <v>68</v>
      </c>
      <c r="N17" s="728">
        <v>128</v>
      </c>
      <c r="O17" s="709">
        <v>13</v>
      </c>
      <c r="P17" s="709">
        <v>12</v>
      </c>
      <c r="Q17" s="709">
        <v>13</v>
      </c>
      <c r="R17" s="709">
        <v>27</v>
      </c>
      <c r="S17" s="709">
        <v>20</v>
      </c>
      <c r="T17" s="709">
        <v>19</v>
      </c>
      <c r="U17" s="709">
        <v>11</v>
      </c>
      <c r="V17" s="709">
        <v>7</v>
      </c>
      <c r="W17" s="709">
        <v>21</v>
      </c>
      <c r="X17" s="709">
        <v>12</v>
      </c>
      <c r="Y17" s="709">
        <v>14</v>
      </c>
      <c r="Z17" s="709">
        <v>8</v>
      </c>
      <c r="AA17" s="728">
        <v>92</v>
      </c>
      <c r="AB17" s="728">
        <v>85</v>
      </c>
      <c r="AC17" s="728">
        <v>177</v>
      </c>
      <c r="AD17" s="709">
        <v>13</v>
      </c>
      <c r="AE17" s="709">
        <v>9</v>
      </c>
      <c r="AF17" s="709">
        <v>7</v>
      </c>
      <c r="AG17" s="709">
        <v>2</v>
      </c>
      <c r="AH17" s="709">
        <v>6</v>
      </c>
      <c r="AI17" s="709">
        <v>3</v>
      </c>
      <c r="AJ17" s="728">
        <v>26</v>
      </c>
      <c r="AK17" s="728">
        <v>14</v>
      </c>
      <c r="AL17" s="728">
        <v>40</v>
      </c>
      <c r="AM17" s="709">
        <v>0</v>
      </c>
      <c r="AN17" s="709">
        <v>0</v>
      </c>
      <c r="AO17" s="709">
        <v>0</v>
      </c>
      <c r="AP17" s="709">
        <v>0</v>
      </c>
      <c r="AQ17" s="709">
        <v>0</v>
      </c>
      <c r="AR17" s="709">
        <v>0</v>
      </c>
      <c r="AS17" s="728">
        <v>0</v>
      </c>
      <c r="AT17" s="728">
        <v>0</v>
      </c>
      <c r="AU17" s="728">
        <v>0</v>
      </c>
      <c r="AV17" s="728">
        <f t="shared" si="0"/>
        <v>182</v>
      </c>
      <c r="AW17" s="728">
        <f t="shared" si="0"/>
        <v>171</v>
      </c>
      <c r="AX17" s="728">
        <f t="shared" si="1"/>
        <v>353</v>
      </c>
      <c r="AY17" s="709">
        <v>11</v>
      </c>
      <c r="AZ17" s="709">
        <v>51</v>
      </c>
      <c r="BA17" s="709">
        <v>3</v>
      </c>
      <c r="BB17" s="709">
        <v>3</v>
      </c>
      <c r="BC17" s="709">
        <v>14</v>
      </c>
      <c r="BD17" s="709">
        <v>54</v>
      </c>
      <c r="BE17" s="709">
        <v>68</v>
      </c>
      <c r="BF17" s="806" t="s">
        <v>554</v>
      </c>
      <c r="BG17" s="611"/>
      <c r="BH17" s="611"/>
      <c r="BI17" s="611"/>
      <c r="BJ17" s="611"/>
      <c r="BK17" s="611"/>
      <c r="BL17" s="611"/>
      <c r="BM17" s="611"/>
      <c r="BN17" s="611"/>
      <c r="BO17" s="611"/>
      <c r="BP17" s="611"/>
      <c r="BQ17" s="611"/>
      <c r="BR17" s="611"/>
      <c r="BS17" s="611"/>
      <c r="BT17" s="611"/>
      <c r="BU17" s="611"/>
      <c r="BV17" s="611"/>
      <c r="BW17" s="611"/>
      <c r="BX17" s="611"/>
      <c r="BY17" s="611"/>
      <c r="BZ17" s="611"/>
      <c r="CA17" s="611"/>
      <c r="CB17" s="611"/>
      <c r="CC17" s="611"/>
      <c r="CD17" s="611"/>
      <c r="CE17" s="611"/>
      <c r="CF17" s="611"/>
      <c r="CG17" s="611"/>
      <c r="CH17" s="611"/>
      <c r="CI17" s="611"/>
      <c r="CJ17" s="611"/>
      <c r="CK17" s="611"/>
      <c r="CL17" s="611"/>
      <c r="CM17" s="611"/>
      <c r="CN17" s="611"/>
      <c r="CO17" s="611"/>
      <c r="CP17" s="611"/>
      <c r="CQ17" s="611"/>
      <c r="CR17" s="611"/>
      <c r="CS17" s="611"/>
      <c r="CT17" s="611"/>
      <c r="CU17" s="611"/>
      <c r="CV17" s="611"/>
      <c r="CW17" s="611"/>
      <c r="CX17" s="611"/>
      <c r="CY17" s="611"/>
      <c r="CZ17" s="611"/>
      <c r="DA17" s="611"/>
      <c r="DB17" s="611"/>
      <c r="DC17" s="611"/>
      <c r="DD17" s="611"/>
      <c r="DE17" s="611"/>
      <c r="DF17" s="611"/>
      <c r="DG17" s="611"/>
      <c r="DH17" s="611"/>
      <c r="DI17" s="611"/>
      <c r="DJ17" s="611"/>
      <c r="DK17" s="611"/>
      <c r="DL17" s="611"/>
      <c r="DM17" s="611"/>
      <c r="DN17" s="611"/>
      <c r="DO17" s="611"/>
      <c r="DP17" s="611"/>
      <c r="DQ17" s="611"/>
      <c r="DR17" s="611"/>
      <c r="DS17" s="611"/>
      <c r="DT17" s="611"/>
      <c r="DU17" s="611"/>
      <c r="DV17" s="611"/>
      <c r="DW17" s="611"/>
      <c r="DX17" s="611"/>
      <c r="DY17" s="611"/>
      <c r="DZ17" s="611"/>
      <c r="EA17" s="611"/>
      <c r="EB17" s="611"/>
      <c r="EC17" s="611"/>
      <c r="ED17" s="611"/>
      <c r="EE17" s="611"/>
      <c r="EF17" s="611"/>
      <c r="EG17" s="611"/>
      <c r="EH17" s="611"/>
      <c r="EI17" s="611"/>
      <c r="EJ17" s="611"/>
      <c r="EK17" s="611"/>
      <c r="EL17" s="611"/>
      <c r="EM17" s="611"/>
      <c r="EN17" s="611"/>
      <c r="EO17" s="611"/>
      <c r="EP17" s="611"/>
      <c r="EQ17" s="611"/>
      <c r="ER17" s="611"/>
      <c r="ES17" s="611"/>
      <c r="ET17" s="611"/>
      <c r="EU17" s="611"/>
      <c r="EV17" s="611"/>
      <c r="EW17" s="611"/>
      <c r="EX17" s="611"/>
      <c r="EY17" s="611"/>
      <c r="EZ17" s="611"/>
      <c r="FA17" s="611"/>
      <c r="FB17" s="611"/>
      <c r="FC17" s="611"/>
      <c r="FD17" s="611"/>
      <c r="FE17" s="611"/>
      <c r="FF17" s="611"/>
      <c r="FG17" s="611"/>
      <c r="FH17" s="611"/>
      <c r="FI17" s="611"/>
      <c r="FJ17" s="611"/>
      <c r="FK17" s="611"/>
      <c r="FL17" s="611"/>
      <c r="FM17" s="611"/>
      <c r="FN17" s="611"/>
      <c r="FO17" s="611"/>
      <c r="FP17" s="611"/>
      <c r="FQ17" s="611"/>
      <c r="FR17" s="611"/>
      <c r="FS17" s="611"/>
      <c r="FT17" s="611"/>
      <c r="FU17" s="611"/>
      <c r="FV17" s="611"/>
      <c r="FW17" s="611"/>
      <c r="FX17" s="611"/>
      <c r="FY17" s="611"/>
      <c r="FZ17" s="611"/>
      <c r="GA17" s="611"/>
      <c r="GB17" s="611"/>
      <c r="GC17" s="611"/>
      <c r="GD17" s="611"/>
      <c r="GE17" s="611"/>
      <c r="GF17" s="611"/>
      <c r="GG17" s="611"/>
      <c r="GH17" s="611"/>
      <c r="GI17" s="611"/>
      <c r="GJ17" s="611"/>
      <c r="GK17" s="611"/>
      <c r="GL17" s="611"/>
    </row>
    <row r="18" spans="1:194" ht="21.75" customHeight="1">
      <c r="A18" s="820">
        <v>13</v>
      </c>
      <c r="B18" s="821" t="s">
        <v>297</v>
      </c>
      <c r="C18" s="822" t="s">
        <v>574</v>
      </c>
      <c r="D18" s="841"/>
      <c r="E18" s="823"/>
      <c r="F18" s="823" t="s">
        <v>297</v>
      </c>
      <c r="G18" s="823" t="s">
        <v>573</v>
      </c>
      <c r="H18" s="823" t="s">
        <v>563</v>
      </c>
      <c r="I18" s="728"/>
      <c r="J18" s="728"/>
      <c r="K18" s="728"/>
      <c r="L18" s="728">
        <v>382</v>
      </c>
      <c r="M18" s="728">
        <v>348</v>
      </c>
      <c r="N18" s="728">
        <v>730</v>
      </c>
      <c r="O18" s="709">
        <v>137</v>
      </c>
      <c r="P18" s="709">
        <v>141</v>
      </c>
      <c r="Q18" s="709">
        <v>126</v>
      </c>
      <c r="R18" s="709">
        <v>141</v>
      </c>
      <c r="S18" s="709">
        <v>132</v>
      </c>
      <c r="T18" s="709">
        <v>151</v>
      </c>
      <c r="U18" s="709">
        <v>125</v>
      </c>
      <c r="V18" s="709">
        <v>155</v>
      </c>
      <c r="W18" s="709">
        <v>140</v>
      </c>
      <c r="X18" s="709">
        <v>133</v>
      </c>
      <c r="Y18" s="709">
        <v>129</v>
      </c>
      <c r="Z18" s="709">
        <v>128</v>
      </c>
      <c r="AA18" s="728">
        <v>789</v>
      </c>
      <c r="AB18" s="728">
        <v>849</v>
      </c>
      <c r="AC18" s="741">
        <v>1638</v>
      </c>
      <c r="AD18" s="709">
        <v>148</v>
      </c>
      <c r="AE18" s="709">
        <v>182</v>
      </c>
      <c r="AF18" s="709">
        <v>161</v>
      </c>
      <c r="AG18" s="709">
        <v>149</v>
      </c>
      <c r="AH18" s="709">
        <v>151</v>
      </c>
      <c r="AI18" s="709">
        <v>165</v>
      </c>
      <c r="AJ18" s="728">
        <v>460</v>
      </c>
      <c r="AK18" s="728">
        <v>496</v>
      </c>
      <c r="AL18" s="728">
        <v>956</v>
      </c>
      <c r="AM18" s="709">
        <v>88</v>
      </c>
      <c r="AN18" s="709">
        <v>131</v>
      </c>
      <c r="AO18" s="709">
        <v>75</v>
      </c>
      <c r="AP18" s="709">
        <v>158</v>
      </c>
      <c r="AQ18" s="709">
        <v>59</v>
      </c>
      <c r="AR18" s="709">
        <v>101</v>
      </c>
      <c r="AS18" s="728">
        <v>222</v>
      </c>
      <c r="AT18" s="728">
        <v>390</v>
      </c>
      <c r="AU18" s="728">
        <v>612</v>
      </c>
      <c r="AV18" s="728">
        <f t="shared" si="0"/>
        <v>1853</v>
      </c>
      <c r="AW18" s="728">
        <f t="shared" si="0"/>
        <v>2083</v>
      </c>
      <c r="AX18" s="728">
        <f t="shared" si="1"/>
        <v>3936</v>
      </c>
      <c r="AY18" s="709">
        <v>10</v>
      </c>
      <c r="AZ18" s="709">
        <v>46</v>
      </c>
      <c r="BA18" s="709">
        <v>18</v>
      </c>
      <c r="BB18" s="709">
        <v>162</v>
      </c>
      <c r="BC18" s="709">
        <v>56</v>
      </c>
      <c r="BD18" s="709">
        <v>180</v>
      </c>
      <c r="BE18" s="709">
        <v>236</v>
      </c>
      <c r="BF18" s="806" t="s">
        <v>554</v>
      </c>
      <c r="BG18" s="611"/>
      <c r="BH18" s="611"/>
      <c r="BI18" s="611"/>
      <c r="BJ18" s="611"/>
      <c r="BK18" s="611"/>
      <c r="BL18" s="611"/>
      <c r="BM18" s="611"/>
      <c r="BN18" s="611"/>
      <c r="BO18" s="611"/>
      <c r="BP18" s="611"/>
      <c r="BQ18" s="611"/>
      <c r="BR18" s="611"/>
      <c r="BS18" s="611"/>
      <c r="BT18" s="611"/>
      <c r="BU18" s="611"/>
      <c r="BV18" s="611"/>
      <c r="BW18" s="611"/>
      <c r="BX18" s="611"/>
      <c r="BY18" s="611"/>
      <c r="BZ18" s="611"/>
      <c r="CA18" s="611"/>
      <c r="CB18" s="611"/>
      <c r="CC18" s="611"/>
      <c r="CD18" s="611"/>
      <c r="CE18" s="611"/>
      <c r="CF18" s="611"/>
      <c r="CG18" s="611"/>
      <c r="CH18" s="611"/>
      <c r="CI18" s="611"/>
      <c r="CJ18" s="611"/>
      <c r="CK18" s="611"/>
      <c r="CL18" s="611"/>
      <c r="CM18" s="611"/>
      <c r="CN18" s="611"/>
      <c r="CO18" s="611"/>
      <c r="CP18" s="611"/>
      <c r="CQ18" s="611"/>
      <c r="CR18" s="611"/>
      <c r="CS18" s="611"/>
      <c r="CT18" s="611"/>
      <c r="CU18" s="611"/>
      <c r="CV18" s="611"/>
      <c r="CW18" s="611"/>
      <c r="CX18" s="611"/>
      <c r="CY18" s="611"/>
      <c r="CZ18" s="611"/>
      <c r="DA18" s="611"/>
      <c r="DB18" s="611"/>
      <c r="DC18" s="611"/>
      <c r="DD18" s="611"/>
      <c r="DE18" s="611"/>
      <c r="DF18" s="611"/>
      <c r="DG18" s="611"/>
      <c r="DH18" s="611"/>
      <c r="DI18" s="611"/>
      <c r="DJ18" s="611"/>
      <c r="DK18" s="611"/>
      <c r="DL18" s="611"/>
      <c r="DM18" s="611"/>
      <c r="DN18" s="611"/>
      <c r="DO18" s="611"/>
      <c r="DP18" s="611"/>
      <c r="DQ18" s="611"/>
      <c r="DR18" s="611"/>
      <c r="DS18" s="611"/>
      <c r="DT18" s="611"/>
      <c r="DU18" s="611"/>
      <c r="DV18" s="611"/>
      <c r="DW18" s="611"/>
      <c r="DX18" s="611"/>
      <c r="DY18" s="611"/>
      <c r="DZ18" s="611"/>
      <c r="EA18" s="611"/>
      <c r="EB18" s="611"/>
      <c r="EC18" s="611"/>
      <c r="ED18" s="611"/>
      <c r="EE18" s="611"/>
      <c r="EF18" s="611"/>
      <c r="EG18" s="611"/>
      <c r="EH18" s="611"/>
      <c r="EI18" s="611"/>
      <c r="EJ18" s="611"/>
      <c r="EK18" s="611"/>
      <c r="EL18" s="611"/>
      <c r="EM18" s="611"/>
      <c r="EN18" s="611"/>
      <c r="EO18" s="611"/>
      <c r="EP18" s="611"/>
      <c r="EQ18" s="611"/>
      <c r="ER18" s="611"/>
      <c r="ES18" s="611"/>
      <c r="ET18" s="611"/>
      <c r="EU18" s="611"/>
      <c r="EV18" s="611"/>
      <c r="EW18" s="611"/>
      <c r="EX18" s="611"/>
      <c r="EY18" s="611"/>
      <c r="EZ18" s="611"/>
      <c r="FA18" s="611"/>
      <c r="FB18" s="611"/>
      <c r="FC18" s="611"/>
      <c r="FD18" s="611"/>
      <c r="FE18" s="611"/>
      <c r="FF18" s="611"/>
      <c r="FG18" s="611"/>
      <c r="FH18" s="611"/>
      <c r="FI18" s="611"/>
      <c r="FJ18" s="611"/>
      <c r="FK18" s="611"/>
      <c r="FL18" s="611"/>
      <c r="FM18" s="611"/>
      <c r="FN18" s="611"/>
      <c r="FO18" s="611"/>
      <c r="FP18" s="611"/>
      <c r="FQ18" s="611"/>
      <c r="FR18" s="611"/>
      <c r="FS18" s="611"/>
      <c r="FT18" s="611"/>
      <c r="FU18" s="611"/>
      <c r="FV18" s="611"/>
      <c r="FW18" s="611"/>
      <c r="FX18" s="611"/>
      <c r="FY18" s="611"/>
      <c r="FZ18" s="611"/>
      <c r="GA18" s="611"/>
      <c r="GB18" s="611"/>
      <c r="GC18" s="611"/>
      <c r="GD18" s="611"/>
      <c r="GE18" s="611"/>
      <c r="GF18" s="611"/>
      <c r="GG18" s="611"/>
      <c r="GH18" s="611"/>
      <c r="GI18" s="611"/>
      <c r="GJ18" s="611"/>
      <c r="GK18" s="611"/>
      <c r="GL18" s="611"/>
    </row>
    <row r="19" spans="1:194" ht="21.75" customHeight="1">
      <c r="A19" s="815">
        <v>14</v>
      </c>
      <c r="B19" s="804" t="s">
        <v>297</v>
      </c>
      <c r="C19" s="816" t="s">
        <v>575</v>
      </c>
      <c r="D19" s="817"/>
      <c r="E19" s="818"/>
      <c r="F19" s="818" t="s">
        <v>297</v>
      </c>
      <c r="G19" s="818" t="s">
        <v>573</v>
      </c>
      <c r="H19" s="818" t="s">
        <v>141</v>
      </c>
      <c r="I19" s="728"/>
      <c r="J19" s="728"/>
      <c r="K19" s="728"/>
      <c r="L19" s="728">
        <v>0</v>
      </c>
      <c r="M19" s="728">
        <v>0</v>
      </c>
      <c r="N19" s="728">
        <v>0</v>
      </c>
      <c r="O19" s="709">
        <v>0</v>
      </c>
      <c r="P19" s="709">
        <v>0</v>
      </c>
      <c r="Q19" s="709">
        <v>0</v>
      </c>
      <c r="R19" s="709">
        <v>0</v>
      </c>
      <c r="S19" s="709">
        <v>0</v>
      </c>
      <c r="T19" s="709">
        <v>0</v>
      </c>
      <c r="U19" s="709">
        <v>0</v>
      </c>
      <c r="V19" s="709">
        <v>0</v>
      </c>
      <c r="W19" s="709">
        <v>0</v>
      </c>
      <c r="X19" s="709">
        <v>0</v>
      </c>
      <c r="Y19" s="709">
        <v>0</v>
      </c>
      <c r="Z19" s="709">
        <v>0</v>
      </c>
      <c r="AA19" s="728">
        <v>0</v>
      </c>
      <c r="AB19" s="728">
        <v>0</v>
      </c>
      <c r="AC19" s="728">
        <v>0</v>
      </c>
      <c r="AD19" s="709">
        <v>54</v>
      </c>
      <c r="AE19" s="709">
        <v>37</v>
      </c>
      <c r="AF19" s="709">
        <v>81</v>
      </c>
      <c r="AG19" s="709">
        <v>54</v>
      </c>
      <c r="AH19" s="709">
        <v>33</v>
      </c>
      <c r="AI19" s="709">
        <v>38</v>
      </c>
      <c r="AJ19" s="728">
        <v>168</v>
      </c>
      <c r="AK19" s="728">
        <v>129</v>
      </c>
      <c r="AL19" s="728">
        <v>297</v>
      </c>
      <c r="AM19" s="709">
        <v>58</v>
      </c>
      <c r="AN19" s="709">
        <v>41</v>
      </c>
      <c r="AO19" s="709">
        <v>21</v>
      </c>
      <c r="AP19" s="709">
        <v>45</v>
      </c>
      <c r="AQ19" s="709">
        <v>10</v>
      </c>
      <c r="AR19" s="709">
        <v>26</v>
      </c>
      <c r="AS19" s="728">
        <v>89</v>
      </c>
      <c r="AT19" s="728">
        <v>112</v>
      </c>
      <c r="AU19" s="728">
        <v>201</v>
      </c>
      <c r="AV19" s="728">
        <f t="shared" si="0"/>
        <v>257</v>
      </c>
      <c r="AW19" s="728">
        <f t="shared" si="0"/>
        <v>241</v>
      </c>
      <c r="AX19" s="728">
        <f t="shared" si="1"/>
        <v>498</v>
      </c>
      <c r="AY19" s="709">
        <v>0</v>
      </c>
      <c r="AZ19" s="709">
        <v>0</v>
      </c>
      <c r="BA19" s="709">
        <v>13</v>
      </c>
      <c r="BB19" s="709">
        <v>19</v>
      </c>
      <c r="BC19" s="709">
        <v>13</v>
      </c>
      <c r="BD19" s="709">
        <v>19</v>
      </c>
      <c r="BE19" s="709">
        <v>32</v>
      </c>
      <c r="BF19" s="804" t="s">
        <v>135</v>
      </c>
      <c r="BG19" s="611"/>
      <c r="BH19" s="611"/>
      <c r="BI19" s="611"/>
      <c r="BJ19" s="611"/>
      <c r="BK19" s="611"/>
      <c r="BL19" s="611"/>
      <c r="BM19" s="611"/>
      <c r="BN19" s="611"/>
      <c r="BO19" s="611"/>
      <c r="BP19" s="611"/>
      <c r="BQ19" s="611"/>
      <c r="BR19" s="611"/>
      <c r="BS19" s="611"/>
      <c r="BT19" s="611"/>
      <c r="BU19" s="611"/>
      <c r="BV19" s="611"/>
      <c r="BW19" s="611"/>
      <c r="BX19" s="611"/>
      <c r="BY19" s="611"/>
      <c r="BZ19" s="611"/>
      <c r="CA19" s="611"/>
      <c r="CB19" s="611"/>
      <c r="CC19" s="611"/>
      <c r="CD19" s="611"/>
      <c r="CE19" s="611"/>
      <c r="CF19" s="611"/>
      <c r="CG19" s="611"/>
      <c r="CH19" s="611"/>
      <c r="CI19" s="611"/>
      <c r="CJ19" s="611"/>
      <c r="CK19" s="611"/>
      <c r="CL19" s="611"/>
      <c r="CM19" s="611"/>
      <c r="CN19" s="611"/>
      <c r="CO19" s="611"/>
      <c r="CP19" s="611"/>
      <c r="CQ19" s="611"/>
      <c r="CR19" s="611"/>
      <c r="CS19" s="611"/>
      <c r="CT19" s="611"/>
      <c r="CU19" s="611"/>
      <c r="CV19" s="611"/>
      <c r="CW19" s="611"/>
      <c r="CX19" s="611"/>
      <c r="CY19" s="611"/>
      <c r="CZ19" s="611"/>
      <c r="DA19" s="611"/>
      <c r="DB19" s="611"/>
      <c r="DC19" s="611"/>
      <c r="DD19" s="611"/>
      <c r="DE19" s="611"/>
      <c r="DF19" s="611"/>
      <c r="DG19" s="611"/>
      <c r="DH19" s="611"/>
      <c r="DI19" s="611"/>
      <c r="DJ19" s="611"/>
      <c r="DK19" s="611"/>
      <c r="DL19" s="611"/>
      <c r="DM19" s="611"/>
      <c r="DN19" s="611"/>
      <c r="DO19" s="611"/>
      <c r="DP19" s="611"/>
      <c r="DQ19" s="611"/>
      <c r="DR19" s="611"/>
      <c r="DS19" s="611"/>
      <c r="DT19" s="611"/>
      <c r="DU19" s="611"/>
      <c r="DV19" s="611"/>
      <c r="DW19" s="611"/>
      <c r="DX19" s="611"/>
      <c r="DY19" s="611"/>
      <c r="DZ19" s="611"/>
      <c r="EA19" s="611"/>
      <c r="EB19" s="611"/>
      <c r="EC19" s="611"/>
      <c r="ED19" s="611"/>
      <c r="EE19" s="611"/>
      <c r="EF19" s="611"/>
      <c r="EG19" s="611"/>
      <c r="EH19" s="611"/>
      <c r="EI19" s="611"/>
      <c r="EJ19" s="611"/>
      <c r="EK19" s="611"/>
      <c r="EL19" s="611"/>
      <c r="EM19" s="611"/>
      <c r="EN19" s="611"/>
      <c r="EO19" s="611"/>
      <c r="EP19" s="611"/>
      <c r="EQ19" s="611"/>
      <c r="ER19" s="611"/>
      <c r="ES19" s="611"/>
      <c r="ET19" s="611"/>
      <c r="EU19" s="611"/>
      <c r="EV19" s="611"/>
      <c r="EW19" s="611"/>
      <c r="EX19" s="611"/>
      <c r="EY19" s="611"/>
      <c r="EZ19" s="611"/>
      <c r="FA19" s="611"/>
      <c r="FB19" s="611"/>
      <c r="FC19" s="611"/>
      <c r="FD19" s="611"/>
      <c r="FE19" s="611"/>
      <c r="FF19" s="611"/>
      <c r="FG19" s="611"/>
      <c r="FH19" s="611"/>
      <c r="FI19" s="611"/>
      <c r="FJ19" s="611"/>
      <c r="FK19" s="611"/>
      <c r="FL19" s="611"/>
      <c r="FM19" s="611"/>
      <c r="FN19" s="611"/>
      <c r="FO19" s="611"/>
      <c r="FP19" s="611"/>
      <c r="FQ19" s="611"/>
      <c r="FR19" s="611"/>
      <c r="FS19" s="611"/>
      <c r="FT19" s="611"/>
      <c r="FU19" s="611"/>
      <c r="FV19" s="611"/>
      <c r="FW19" s="611"/>
      <c r="FX19" s="611"/>
      <c r="FY19" s="611"/>
      <c r="FZ19" s="611"/>
      <c r="GA19" s="611"/>
      <c r="GB19" s="611"/>
      <c r="GC19" s="611"/>
      <c r="GD19" s="611"/>
      <c r="GE19" s="611"/>
      <c r="GF19" s="611"/>
      <c r="GG19" s="611"/>
      <c r="GH19" s="611"/>
      <c r="GI19" s="611"/>
      <c r="GJ19" s="611"/>
      <c r="GK19" s="611"/>
      <c r="GL19" s="611"/>
    </row>
    <row r="20" spans="1:194" ht="21.75" customHeight="1">
      <c r="A20" s="709">
        <v>15</v>
      </c>
      <c r="B20" s="718" t="s">
        <v>297</v>
      </c>
      <c r="C20" s="711" t="s">
        <v>576</v>
      </c>
      <c r="D20" s="712"/>
      <c r="E20" s="719"/>
      <c r="F20" s="719" t="s">
        <v>297</v>
      </c>
      <c r="G20" s="719" t="s">
        <v>573</v>
      </c>
      <c r="H20" s="726" t="s">
        <v>233</v>
      </c>
      <c r="I20" s="728"/>
      <c r="J20" s="728"/>
      <c r="K20" s="728"/>
      <c r="L20" s="728">
        <v>158</v>
      </c>
      <c r="M20" s="728">
        <v>125</v>
      </c>
      <c r="N20" s="728">
        <v>283</v>
      </c>
      <c r="O20" s="709">
        <v>51</v>
      </c>
      <c r="P20" s="709">
        <v>31</v>
      </c>
      <c r="Q20" s="709">
        <v>44</v>
      </c>
      <c r="R20" s="709">
        <v>41</v>
      </c>
      <c r="S20" s="709">
        <v>48</v>
      </c>
      <c r="T20" s="709">
        <v>29</v>
      </c>
      <c r="U20" s="709">
        <v>32</v>
      </c>
      <c r="V20" s="709">
        <v>24</v>
      </c>
      <c r="W20" s="709">
        <v>23</v>
      </c>
      <c r="X20" s="709">
        <v>22</v>
      </c>
      <c r="Y20" s="709">
        <v>20</v>
      </c>
      <c r="Z20" s="709">
        <v>17</v>
      </c>
      <c r="AA20" s="728">
        <v>218</v>
      </c>
      <c r="AB20" s="728">
        <v>164</v>
      </c>
      <c r="AC20" s="728">
        <v>382</v>
      </c>
      <c r="AD20" s="709">
        <v>0</v>
      </c>
      <c r="AE20" s="709">
        <v>0</v>
      </c>
      <c r="AF20" s="709">
        <v>0</v>
      </c>
      <c r="AG20" s="709">
        <v>0</v>
      </c>
      <c r="AH20" s="709">
        <v>0</v>
      </c>
      <c r="AI20" s="709">
        <v>0</v>
      </c>
      <c r="AJ20" s="728">
        <v>0</v>
      </c>
      <c r="AK20" s="728">
        <v>0</v>
      </c>
      <c r="AL20" s="728">
        <v>0</v>
      </c>
      <c r="AM20" s="709">
        <v>0</v>
      </c>
      <c r="AN20" s="709">
        <v>0</v>
      </c>
      <c r="AO20" s="709">
        <v>0</v>
      </c>
      <c r="AP20" s="709">
        <v>0</v>
      </c>
      <c r="AQ20" s="709">
        <v>0</v>
      </c>
      <c r="AR20" s="709">
        <v>0</v>
      </c>
      <c r="AS20" s="728">
        <v>0</v>
      </c>
      <c r="AT20" s="728">
        <v>0</v>
      </c>
      <c r="AU20" s="728">
        <v>0</v>
      </c>
      <c r="AV20" s="728">
        <f t="shared" si="0"/>
        <v>376</v>
      </c>
      <c r="AW20" s="728">
        <f t="shared" si="0"/>
        <v>289</v>
      </c>
      <c r="AX20" s="728">
        <f t="shared" si="1"/>
        <v>665</v>
      </c>
      <c r="AY20" s="709" t="s">
        <v>577</v>
      </c>
      <c r="AZ20" s="709" t="s">
        <v>577</v>
      </c>
      <c r="BA20" s="709" t="s">
        <v>577</v>
      </c>
      <c r="BB20" s="709" t="s">
        <v>577</v>
      </c>
      <c r="BC20" s="709" t="s">
        <v>577</v>
      </c>
      <c r="BD20" s="709" t="s">
        <v>577</v>
      </c>
      <c r="BE20" s="709">
        <v>0</v>
      </c>
      <c r="BF20" s="803" t="s">
        <v>552</v>
      </c>
      <c r="BG20" s="611"/>
      <c r="BH20" s="611"/>
      <c r="BI20" s="611"/>
      <c r="BJ20" s="611"/>
      <c r="BK20" s="611"/>
      <c r="BL20" s="611"/>
      <c r="BM20" s="611"/>
      <c r="BN20" s="611"/>
      <c r="BO20" s="611"/>
      <c r="BP20" s="611"/>
      <c r="BQ20" s="611"/>
      <c r="BR20" s="611"/>
      <c r="BS20" s="611"/>
      <c r="BT20" s="611"/>
      <c r="BU20" s="611"/>
      <c r="BV20" s="611"/>
      <c r="BW20" s="611"/>
      <c r="BX20" s="611"/>
      <c r="BY20" s="611"/>
      <c r="BZ20" s="611"/>
      <c r="CA20" s="611"/>
      <c r="CB20" s="611"/>
      <c r="CC20" s="611"/>
      <c r="CD20" s="611"/>
      <c r="CE20" s="611"/>
      <c r="CF20" s="611"/>
      <c r="CG20" s="611"/>
      <c r="CH20" s="611"/>
      <c r="CI20" s="611"/>
      <c r="CJ20" s="611"/>
      <c r="CK20" s="611"/>
      <c r="CL20" s="611"/>
      <c r="CM20" s="611"/>
      <c r="CN20" s="611"/>
      <c r="CO20" s="611"/>
      <c r="CP20" s="611"/>
      <c r="CQ20" s="611"/>
      <c r="CR20" s="611"/>
      <c r="CS20" s="611"/>
      <c r="CT20" s="611"/>
      <c r="CU20" s="611"/>
      <c r="CV20" s="611"/>
      <c r="CW20" s="611"/>
      <c r="CX20" s="611"/>
      <c r="CY20" s="611"/>
      <c r="CZ20" s="611"/>
      <c r="DA20" s="611"/>
      <c r="DB20" s="611"/>
      <c r="DC20" s="611"/>
      <c r="DD20" s="611"/>
      <c r="DE20" s="611"/>
      <c r="DF20" s="611"/>
      <c r="DG20" s="611"/>
      <c r="DH20" s="611"/>
      <c r="DI20" s="611"/>
      <c r="DJ20" s="611"/>
      <c r="DK20" s="611"/>
      <c r="DL20" s="611"/>
      <c r="DM20" s="611"/>
      <c r="DN20" s="611"/>
      <c r="DO20" s="611"/>
      <c r="DP20" s="611"/>
      <c r="DQ20" s="611"/>
      <c r="DR20" s="611"/>
      <c r="DS20" s="611"/>
      <c r="DT20" s="611"/>
      <c r="DU20" s="611"/>
      <c r="DV20" s="611"/>
      <c r="DW20" s="611"/>
      <c r="DX20" s="611"/>
      <c r="DY20" s="611"/>
      <c r="DZ20" s="611"/>
      <c r="EA20" s="611"/>
      <c r="EB20" s="611"/>
      <c r="EC20" s="611"/>
      <c r="ED20" s="611"/>
      <c r="EE20" s="611"/>
      <c r="EF20" s="611"/>
      <c r="EG20" s="611"/>
      <c r="EH20" s="611"/>
      <c r="EI20" s="611"/>
      <c r="EJ20" s="611"/>
      <c r="EK20" s="611"/>
      <c r="EL20" s="611"/>
      <c r="EM20" s="611"/>
      <c r="EN20" s="611"/>
      <c r="EO20" s="611"/>
      <c r="EP20" s="611"/>
      <c r="EQ20" s="611"/>
      <c r="ER20" s="611"/>
      <c r="ES20" s="611"/>
      <c r="ET20" s="611"/>
      <c r="EU20" s="611"/>
      <c r="EV20" s="611"/>
      <c r="EW20" s="611"/>
      <c r="EX20" s="611"/>
      <c r="EY20" s="611"/>
      <c r="EZ20" s="611"/>
      <c r="FA20" s="611"/>
      <c r="FB20" s="611"/>
      <c r="FC20" s="611"/>
      <c r="FD20" s="611"/>
      <c r="FE20" s="611"/>
      <c r="FF20" s="611"/>
      <c r="FG20" s="611"/>
      <c r="FH20" s="611"/>
      <c r="FI20" s="611"/>
      <c r="FJ20" s="611"/>
      <c r="FK20" s="611"/>
      <c r="FL20" s="611"/>
      <c r="FM20" s="611"/>
      <c r="FN20" s="611"/>
      <c r="FO20" s="611"/>
      <c r="FP20" s="611"/>
      <c r="FQ20" s="611"/>
      <c r="FR20" s="611"/>
      <c r="FS20" s="611"/>
      <c r="FT20" s="611"/>
      <c r="FU20" s="611"/>
      <c r="FV20" s="611"/>
      <c r="FW20" s="611"/>
      <c r="FX20" s="611"/>
      <c r="FY20" s="611"/>
      <c r="FZ20" s="611"/>
      <c r="GA20" s="611"/>
      <c r="GB20" s="611"/>
      <c r="GC20" s="611"/>
      <c r="GD20" s="611"/>
      <c r="GE20" s="611"/>
      <c r="GF20" s="611"/>
      <c r="GG20" s="611"/>
      <c r="GH20" s="611"/>
      <c r="GI20" s="611"/>
      <c r="GJ20" s="611"/>
      <c r="GK20" s="611"/>
      <c r="GL20" s="611"/>
    </row>
    <row r="21" spans="1:194" ht="21.75" customHeight="1">
      <c r="A21" s="709">
        <v>16</v>
      </c>
      <c r="B21" s="718" t="s">
        <v>297</v>
      </c>
      <c r="C21" s="711" t="s">
        <v>578</v>
      </c>
      <c r="D21" s="712"/>
      <c r="E21" s="719"/>
      <c r="F21" s="719" t="s">
        <v>561</v>
      </c>
      <c r="G21" s="719" t="s">
        <v>579</v>
      </c>
      <c r="H21" s="719" t="s">
        <v>233</v>
      </c>
      <c r="I21" s="728"/>
      <c r="J21" s="728"/>
      <c r="K21" s="728"/>
      <c r="L21" s="728">
        <v>86</v>
      </c>
      <c r="M21" s="728">
        <v>71</v>
      </c>
      <c r="N21" s="728">
        <v>157</v>
      </c>
      <c r="O21" s="709">
        <v>25</v>
      </c>
      <c r="P21" s="709">
        <v>31</v>
      </c>
      <c r="Q21" s="709">
        <v>20</v>
      </c>
      <c r="R21" s="709">
        <v>25</v>
      </c>
      <c r="S21" s="709">
        <v>16</v>
      </c>
      <c r="T21" s="709">
        <v>26</v>
      </c>
      <c r="U21" s="709">
        <v>15</v>
      </c>
      <c r="V21" s="709">
        <v>23</v>
      </c>
      <c r="W21" s="709">
        <v>27</v>
      </c>
      <c r="X21" s="709">
        <v>21</v>
      </c>
      <c r="Y21" s="709">
        <v>22</v>
      </c>
      <c r="Z21" s="709">
        <v>15</v>
      </c>
      <c r="AA21" s="728">
        <v>125</v>
      </c>
      <c r="AB21" s="728">
        <v>141</v>
      </c>
      <c r="AC21" s="728">
        <v>266</v>
      </c>
      <c r="AD21" s="709">
        <v>0</v>
      </c>
      <c r="AE21" s="709">
        <v>0</v>
      </c>
      <c r="AF21" s="709">
        <v>0</v>
      </c>
      <c r="AG21" s="709">
        <v>0</v>
      </c>
      <c r="AH21" s="709">
        <v>0</v>
      </c>
      <c r="AI21" s="709">
        <v>0</v>
      </c>
      <c r="AJ21" s="728">
        <v>0</v>
      </c>
      <c r="AK21" s="728">
        <v>0</v>
      </c>
      <c r="AL21" s="728">
        <v>0</v>
      </c>
      <c r="AM21" s="709">
        <v>0</v>
      </c>
      <c r="AN21" s="709">
        <v>0</v>
      </c>
      <c r="AO21" s="709">
        <v>0</v>
      </c>
      <c r="AP21" s="709">
        <v>0</v>
      </c>
      <c r="AQ21" s="709">
        <v>0</v>
      </c>
      <c r="AR21" s="709">
        <v>0</v>
      </c>
      <c r="AS21" s="728">
        <v>0</v>
      </c>
      <c r="AT21" s="728">
        <v>0</v>
      </c>
      <c r="AU21" s="728">
        <v>0</v>
      </c>
      <c r="AV21" s="728">
        <f t="shared" si="0"/>
        <v>211</v>
      </c>
      <c r="AW21" s="728">
        <f t="shared" si="0"/>
        <v>212</v>
      </c>
      <c r="AX21" s="728">
        <f t="shared" si="1"/>
        <v>423</v>
      </c>
      <c r="AY21" s="709" t="s">
        <v>577</v>
      </c>
      <c r="AZ21" s="709" t="s">
        <v>577</v>
      </c>
      <c r="BA21" s="709" t="s">
        <v>577</v>
      </c>
      <c r="BB21" s="709" t="s">
        <v>577</v>
      </c>
      <c r="BC21" s="709" t="s">
        <v>577</v>
      </c>
      <c r="BD21" s="709" t="s">
        <v>577</v>
      </c>
      <c r="BE21" s="709">
        <v>0</v>
      </c>
      <c r="BF21" s="803" t="s">
        <v>552</v>
      </c>
      <c r="BG21" s="611"/>
      <c r="BH21" s="611"/>
      <c r="BI21" s="611"/>
      <c r="BJ21" s="611"/>
      <c r="BK21" s="611"/>
      <c r="BL21" s="611"/>
      <c r="BM21" s="611"/>
      <c r="BN21" s="611"/>
      <c r="BO21" s="611"/>
      <c r="BP21" s="611"/>
      <c r="BQ21" s="611"/>
      <c r="BR21" s="611"/>
      <c r="BS21" s="611"/>
      <c r="BT21" s="611"/>
      <c r="BU21" s="611"/>
      <c r="BV21" s="611"/>
      <c r="BW21" s="611"/>
      <c r="BX21" s="611"/>
      <c r="BY21" s="611"/>
      <c r="BZ21" s="611"/>
      <c r="CA21" s="611"/>
      <c r="CB21" s="611"/>
      <c r="CC21" s="611"/>
      <c r="CD21" s="611"/>
      <c r="CE21" s="611"/>
      <c r="CF21" s="611"/>
      <c r="CG21" s="611"/>
      <c r="CH21" s="611"/>
      <c r="CI21" s="611"/>
      <c r="CJ21" s="611"/>
      <c r="CK21" s="611"/>
      <c r="CL21" s="611"/>
      <c r="CM21" s="611"/>
      <c r="CN21" s="611"/>
      <c r="CO21" s="611"/>
      <c r="CP21" s="611"/>
      <c r="CQ21" s="611"/>
      <c r="CR21" s="611"/>
      <c r="CS21" s="611"/>
      <c r="CT21" s="611"/>
      <c r="CU21" s="611"/>
      <c r="CV21" s="611"/>
      <c r="CW21" s="611"/>
      <c r="CX21" s="611"/>
      <c r="CY21" s="611"/>
      <c r="CZ21" s="611"/>
      <c r="DA21" s="611"/>
      <c r="DB21" s="611"/>
      <c r="DC21" s="611"/>
      <c r="DD21" s="611"/>
      <c r="DE21" s="611"/>
      <c r="DF21" s="611"/>
      <c r="DG21" s="611"/>
      <c r="DH21" s="611"/>
      <c r="DI21" s="611"/>
      <c r="DJ21" s="611"/>
      <c r="DK21" s="611"/>
      <c r="DL21" s="611"/>
      <c r="DM21" s="611"/>
      <c r="DN21" s="611"/>
      <c r="DO21" s="611"/>
      <c r="DP21" s="611"/>
      <c r="DQ21" s="611"/>
      <c r="DR21" s="611"/>
      <c r="DS21" s="611"/>
      <c r="DT21" s="611"/>
      <c r="DU21" s="611"/>
      <c r="DV21" s="611"/>
      <c r="DW21" s="611"/>
      <c r="DX21" s="611"/>
      <c r="DY21" s="611"/>
      <c r="DZ21" s="611"/>
      <c r="EA21" s="611"/>
      <c r="EB21" s="611"/>
      <c r="EC21" s="611"/>
      <c r="ED21" s="611"/>
      <c r="EE21" s="611"/>
      <c r="EF21" s="611"/>
      <c r="EG21" s="611"/>
      <c r="EH21" s="611"/>
      <c r="EI21" s="611"/>
      <c r="EJ21" s="611"/>
      <c r="EK21" s="611"/>
      <c r="EL21" s="611"/>
      <c r="EM21" s="611"/>
      <c r="EN21" s="611"/>
      <c r="EO21" s="611"/>
      <c r="EP21" s="611"/>
      <c r="EQ21" s="611"/>
      <c r="ER21" s="611"/>
      <c r="ES21" s="611"/>
      <c r="ET21" s="611"/>
      <c r="EU21" s="611"/>
      <c r="EV21" s="611"/>
      <c r="EW21" s="611"/>
      <c r="EX21" s="611"/>
      <c r="EY21" s="611"/>
      <c r="EZ21" s="611"/>
      <c r="FA21" s="611"/>
      <c r="FB21" s="611"/>
      <c r="FC21" s="611"/>
      <c r="FD21" s="611"/>
      <c r="FE21" s="611"/>
      <c r="FF21" s="611"/>
      <c r="FG21" s="611"/>
      <c r="FH21" s="611"/>
      <c r="FI21" s="611"/>
      <c r="FJ21" s="611"/>
      <c r="FK21" s="611"/>
      <c r="FL21" s="611"/>
      <c r="FM21" s="611"/>
      <c r="FN21" s="611"/>
      <c r="FO21" s="611"/>
      <c r="FP21" s="611"/>
      <c r="FQ21" s="611"/>
      <c r="FR21" s="611"/>
      <c r="FS21" s="611"/>
      <c r="FT21" s="611"/>
      <c r="FU21" s="611"/>
      <c r="FV21" s="611"/>
      <c r="FW21" s="611"/>
      <c r="FX21" s="611"/>
      <c r="FY21" s="611"/>
      <c r="FZ21" s="611"/>
      <c r="GA21" s="611"/>
      <c r="GB21" s="611"/>
      <c r="GC21" s="611"/>
      <c r="GD21" s="611"/>
      <c r="GE21" s="611"/>
      <c r="GF21" s="611"/>
      <c r="GG21" s="611"/>
      <c r="GH21" s="611"/>
      <c r="GI21" s="611"/>
      <c r="GJ21" s="611"/>
      <c r="GK21" s="611"/>
      <c r="GL21" s="611"/>
    </row>
    <row r="22" spans="1:194" ht="21.75" customHeight="1">
      <c r="A22" s="709">
        <v>17</v>
      </c>
      <c r="B22" s="718" t="s">
        <v>297</v>
      </c>
      <c r="C22" s="711" t="s">
        <v>580</v>
      </c>
      <c r="D22" s="712"/>
      <c r="E22" s="719"/>
      <c r="F22" s="719" t="s">
        <v>561</v>
      </c>
      <c r="G22" s="719" t="s">
        <v>579</v>
      </c>
      <c r="H22" s="719" t="s">
        <v>233</v>
      </c>
      <c r="I22" s="728"/>
      <c r="J22" s="728"/>
      <c r="K22" s="728"/>
      <c r="L22" s="728">
        <v>54</v>
      </c>
      <c r="M22" s="728">
        <v>57</v>
      </c>
      <c r="N22" s="728">
        <v>111</v>
      </c>
      <c r="O22" s="709">
        <v>26</v>
      </c>
      <c r="P22" s="709">
        <v>22</v>
      </c>
      <c r="Q22" s="709">
        <v>20</v>
      </c>
      <c r="R22" s="709">
        <v>22</v>
      </c>
      <c r="S22" s="709">
        <v>21</v>
      </c>
      <c r="T22" s="709">
        <v>22</v>
      </c>
      <c r="U22" s="709">
        <v>20</v>
      </c>
      <c r="V22" s="709">
        <v>12</v>
      </c>
      <c r="W22" s="709">
        <v>19</v>
      </c>
      <c r="X22" s="709">
        <v>15</v>
      </c>
      <c r="Y22" s="709">
        <v>17</v>
      </c>
      <c r="Z22" s="709">
        <v>10</v>
      </c>
      <c r="AA22" s="728">
        <v>123</v>
      </c>
      <c r="AB22" s="728">
        <v>103</v>
      </c>
      <c r="AC22" s="728">
        <v>226</v>
      </c>
      <c r="AD22" s="709">
        <v>0</v>
      </c>
      <c r="AE22" s="709">
        <v>0</v>
      </c>
      <c r="AF22" s="709">
        <v>0</v>
      </c>
      <c r="AG22" s="709">
        <v>0</v>
      </c>
      <c r="AH22" s="709">
        <v>0</v>
      </c>
      <c r="AI22" s="709">
        <v>0</v>
      </c>
      <c r="AJ22" s="728">
        <v>0</v>
      </c>
      <c r="AK22" s="728">
        <v>0</v>
      </c>
      <c r="AL22" s="728">
        <v>0</v>
      </c>
      <c r="AM22" s="709">
        <v>0</v>
      </c>
      <c r="AN22" s="709">
        <v>0</v>
      </c>
      <c r="AO22" s="709">
        <v>0</v>
      </c>
      <c r="AP22" s="709">
        <v>0</v>
      </c>
      <c r="AQ22" s="709">
        <v>0</v>
      </c>
      <c r="AR22" s="709">
        <v>0</v>
      </c>
      <c r="AS22" s="728">
        <v>0</v>
      </c>
      <c r="AT22" s="728">
        <v>0</v>
      </c>
      <c r="AU22" s="728">
        <v>0</v>
      </c>
      <c r="AV22" s="728">
        <f t="shared" si="0"/>
        <v>177</v>
      </c>
      <c r="AW22" s="728">
        <f t="shared" si="0"/>
        <v>160</v>
      </c>
      <c r="AX22" s="728">
        <f t="shared" si="1"/>
        <v>337</v>
      </c>
      <c r="AY22" s="709" t="s">
        <v>577</v>
      </c>
      <c r="AZ22" s="709" t="s">
        <v>577</v>
      </c>
      <c r="BA22" s="709" t="s">
        <v>577</v>
      </c>
      <c r="BB22" s="709" t="s">
        <v>577</v>
      </c>
      <c r="BC22" s="709" t="s">
        <v>577</v>
      </c>
      <c r="BD22" s="709" t="s">
        <v>577</v>
      </c>
      <c r="BE22" s="709">
        <v>0</v>
      </c>
      <c r="BF22" s="803" t="s">
        <v>552</v>
      </c>
      <c r="BG22" s="611"/>
      <c r="BH22" s="611"/>
      <c r="BI22" s="611"/>
      <c r="BJ22" s="611"/>
      <c r="BK22" s="611"/>
      <c r="BL22" s="611"/>
      <c r="BM22" s="611"/>
      <c r="BN22" s="611"/>
      <c r="BO22" s="611"/>
      <c r="BP22" s="611"/>
      <c r="BQ22" s="611"/>
      <c r="BR22" s="611"/>
      <c r="BS22" s="611"/>
      <c r="BT22" s="611"/>
      <c r="BU22" s="611"/>
      <c r="BV22" s="611"/>
      <c r="BW22" s="611"/>
      <c r="BX22" s="611"/>
      <c r="BY22" s="611"/>
      <c r="BZ22" s="611"/>
      <c r="CA22" s="611"/>
      <c r="CB22" s="611"/>
      <c r="CC22" s="611"/>
      <c r="CD22" s="611"/>
      <c r="CE22" s="611"/>
      <c r="CF22" s="611"/>
      <c r="CG22" s="611"/>
      <c r="CH22" s="611"/>
      <c r="CI22" s="611"/>
      <c r="CJ22" s="611"/>
      <c r="CK22" s="611"/>
      <c r="CL22" s="611"/>
      <c r="CM22" s="611"/>
      <c r="CN22" s="611"/>
      <c r="CO22" s="611"/>
      <c r="CP22" s="611"/>
      <c r="CQ22" s="611"/>
      <c r="CR22" s="611"/>
      <c r="CS22" s="611"/>
      <c r="CT22" s="611"/>
      <c r="CU22" s="611"/>
      <c r="CV22" s="611"/>
      <c r="CW22" s="611"/>
      <c r="CX22" s="611"/>
      <c r="CY22" s="611"/>
      <c r="CZ22" s="611"/>
      <c r="DA22" s="611"/>
      <c r="DB22" s="611"/>
      <c r="DC22" s="611"/>
      <c r="DD22" s="611"/>
      <c r="DE22" s="611"/>
      <c r="DF22" s="611"/>
      <c r="DG22" s="611"/>
      <c r="DH22" s="611"/>
      <c r="DI22" s="611"/>
      <c r="DJ22" s="611"/>
      <c r="DK22" s="611"/>
      <c r="DL22" s="611"/>
      <c r="DM22" s="611"/>
      <c r="DN22" s="611"/>
      <c r="DO22" s="611"/>
      <c r="DP22" s="611"/>
      <c r="DQ22" s="611"/>
      <c r="DR22" s="611"/>
      <c r="DS22" s="611"/>
      <c r="DT22" s="611"/>
      <c r="DU22" s="611"/>
      <c r="DV22" s="611"/>
      <c r="DW22" s="611"/>
      <c r="DX22" s="611"/>
      <c r="DY22" s="611"/>
      <c r="DZ22" s="611"/>
      <c r="EA22" s="611"/>
      <c r="EB22" s="611"/>
      <c r="EC22" s="611"/>
      <c r="ED22" s="611"/>
      <c r="EE22" s="611"/>
      <c r="EF22" s="611"/>
      <c r="EG22" s="611"/>
      <c r="EH22" s="611"/>
      <c r="EI22" s="611"/>
      <c r="EJ22" s="611"/>
      <c r="EK22" s="611"/>
      <c r="EL22" s="611"/>
      <c r="EM22" s="611"/>
      <c r="EN22" s="611"/>
      <c r="EO22" s="611"/>
      <c r="EP22" s="611"/>
      <c r="EQ22" s="611"/>
      <c r="ER22" s="611"/>
      <c r="ES22" s="611"/>
      <c r="ET22" s="611"/>
      <c r="EU22" s="611"/>
      <c r="EV22" s="611"/>
      <c r="EW22" s="611"/>
      <c r="EX22" s="611"/>
      <c r="EY22" s="611"/>
      <c r="EZ22" s="611"/>
      <c r="FA22" s="611"/>
      <c r="FB22" s="611"/>
      <c r="FC22" s="611"/>
      <c r="FD22" s="611"/>
      <c r="FE22" s="611"/>
      <c r="FF22" s="611"/>
      <c r="FG22" s="611"/>
      <c r="FH22" s="611"/>
      <c r="FI22" s="611"/>
      <c r="FJ22" s="611"/>
      <c r="FK22" s="611"/>
      <c r="FL22" s="611"/>
      <c r="FM22" s="611"/>
      <c r="FN22" s="611"/>
      <c r="FO22" s="611"/>
      <c r="FP22" s="611"/>
      <c r="FQ22" s="611"/>
      <c r="FR22" s="611"/>
      <c r="FS22" s="611"/>
      <c r="FT22" s="611"/>
      <c r="FU22" s="611"/>
      <c r="FV22" s="611"/>
      <c r="FW22" s="611"/>
      <c r="FX22" s="611"/>
      <c r="FY22" s="611"/>
      <c r="FZ22" s="611"/>
      <c r="GA22" s="611"/>
      <c r="GB22" s="611"/>
      <c r="GC22" s="611"/>
      <c r="GD22" s="611"/>
      <c r="GE22" s="611"/>
      <c r="GF22" s="611"/>
      <c r="GG22" s="611"/>
      <c r="GH22" s="611"/>
      <c r="GI22" s="611"/>
      <c r="GJ22" s="611"/>
      <c r="GK22" s="611"/>
      <c r="GL22" s="611"/>
    </row>
    <row r="23" spans="1:194" s="621" customFormat="1" ht="21.75" customHeight="1">
      <c r="A23" s="709">
        <v>18</v>
      </c>
      <c r="B23" s="718" t="s">
        <v>297</v>
      </c>
      <c r="C23" s="711" t="s">
        <v>581</v>
      </c>
      <c r="D23" s="712"/>
      <c r="E23" s="719"/>
      <c r="F23" s="719" t="s">
        <v>561</v>
      </c>
      <c r="G23" s="719" t="s">
        <v>582</v>
      </c>
      <c r="H23" s="719" t="s">
        <v>233</v>
      </c>
      <c r="I23" s="728"/>
      <c r="J23" s="728"/>
      <c r="K23" s="728"/>
      <c r="L23" s="728">
        <v>62</v>
      </c>
      <c r="M23" s="728">
        <v>44</v>
      </c>
      <c r="N23" s="728">
        <v>106</v>
      </c>
      <c r="O23" s="709">
        <v>20</v>
      </c>
      <c r="P23" s="709">
        <v>12</v>
      </c>
      <c r="Q23" s="709">
        <v>16</v>
      </c>
      <c r="R23" s="709">
        <v>16</v>
      </c>
      <c r="S23" s="709">
        <v>17</v>
      </c>
      <c r="T23" s="709">
        <v>13</v>
      </c>
      <c r="U23" s="709">
        <v>8</v>
      </c>
      <c r="V23" s="709">
        <v>14</v>
      </c>
      <c r="W23" s="709">
        <v>10</v>
      </c>
      <c r="X23" s="709">
        <v>16</v>
      </c>
      <c r="Y23" s="709">
        <v>13</v>
      </c>
      <c r="Z23" s="709">
        <v>9</v>
      </c>
      <c r="AA23" s="728">
        <v>84</v>
      </c>
      <c r="AB23" s="728">
        <v>80</v>
      </c>
      <c r="AC23" s="728">
        <v>164</v>
      </c>
      <c r="AD23" s="709">
        <v>0</v>
      </c>
      <c r="AE23" s="709">
        <v>0</v>
      </c>
      <c r="AF23" s="709">
        <v>0</v>
      </c>
      <c r="AG23" s="709">
        <v>0</v>
      </c>
      <c r="AH23" s="709">
        <v>0</v>
      </c>
      <c r="AI23" s="709">
        <v>0</v>
      </c>
      <c r="AJ23" s="728">
        <v>0</v>
      </c>
      <c r="AK23" s="728">
        <v>0</v>
      </c>
      <c r="AL23" s="728">
        <v>0</v>
      </c>
      <c r="AM23" s="709">
        <v>0</v>
      </c>
      <c r="AN23" s="709">
        <v>0</v>
      </c>
      <c r="AO23" s="709">
        <v>0</v>
      </c>
      <c r="AP23" s="709">
        <v>0</v>
      </c>
      <c r="AQ23" s="709">
        <v>0</v>
      </c>
      <c r="AR23" s="709">
        <v>0</v>
      </c>
      <c r="AS23" s="728">
        <v>0</v>
      </c>
      <c r="AT23" s="728">
        <v>0</v>
      </c>
      <c r="AU23" s="728">
        <v>0</v>
      </c>
      <c r="AV23" s="728">
        <f t="shared" si="0"/>
        <v>146</v>
      </c>
      <c r="AW23" s="728">
        <f t="shared" si="0"/>
        <v>124</v>
      </c>
      <c r="AX23" s="728">
        <f t="shared" si="1"/>
        <v>270</v>
      </c>
      <c r="AY23" s="709">
        <v>4</v>
      </c>
      <c r="AZ23" s="709">
        <v>13</v>
      </c>
      <c r="BA23" s="709">
        <v>0</v>
      </c>
      <c r="BB23" s="709">
        <v>0</v>
      </c>
      <c r="BC23" s="709">
        <v>4</v>
      </c>
      <c r="BD23" s="709">
        <v>13</v>
      </c>
      <c r="BE23" s="709">
        <v>17</v>
      </c>
      <c r="BF23" s="803" t="s">
        <v>552</v>
      </c>
      <c r="BG23" s="611"/>
      <c r="BH23" s="611"/>
      <c r="BI23" s="611"/>
      <c r="BJ23" s="611"/>
      <c r="BK23" s="611"/>
      <c r="BL23" s="611"/>
      <c r="BM23" s="611"/>
      <c r="BN23" s="611"/>
      <c r="BO23" s="611"/>
      <c r="BP23" s="611"/>
      <c r="BQ23" s="611"/>
      <c r="BR23" s="611"/>
      <c r="BS23" s="611"/>
      <c r="BT23" s="611"/>
      <c r="BU23" s="611"/>
      <c r="BV23" s="611"/>
      <c r="BW23" s="611"/>
      <c r="BX23" s="611"/>
      <c r="BY23" s="611"/>
      <c r="BZ23" s="611"/>
      <c r="CA23" s="611"/>
      <c r="CB23" s="611"/>
      <c r="CC23" s="611"/>
      <c r="CD23" s="611"/>
      <c r="CE23" s="611"/>
      <c r="CF23" s="611"/>
      <c r="CG23" s="611"/>
      <c r="CH23" s="611"/>
      <c r="CI23" s="611"/>
      <c r="CJ23" s="611"/>
      <c r="CK23" s="611"/>
      <c r="CL23" s="611"/>
      <c r="CM23" s="611"/>
      <c r="CN23" s="611"/>
      <c r="CO23" s="611"/>
      <c r="CP23" s="611"/>
      <c r="CQ23" s="611"/>
      <c r="CR23" s="611"/>
      <c r="CS23" s="611"/>
      <c r="CT23" s="611"/>
      <c r="CU23" s="611"/>
      <c r="CV23" s="611"/>
      <c r="CW23" s="611"/>
      <c r="CX23" s="611"/>
      <c r="CY23" s="611"/>
      <c r="CZ23" s="611"/>
      <c r="DA23" s="611"/>
      <c r="DB23" s="611"/>
      <c r="DC23" s="611"/>
      <c r="DD23" s="611"/>
      <c r="DE23" s="611"/>
      <c r="DF23" s="611"/>
      <c r="DG23" s="611"/>
      <c r="DH23" s="611"/>
      <c r="DI23" s="611"/>
      <c r="DJ23" s="611"/>
      <c r="DK23" s="611"/>
      <c r="DL23" s="611"/>
      <c r="DM23" s="611"/>
      <c r="DN23" s="611"/>
      <c r="DO23" s="611"/>
      <c r="DP23" s="611"/>
      <c r="DQ23" s="611"/>
      <c r="DR23" s="611"/>
      <c r="DS23" s="611"/>
      <c r="DT23" s="611"/>
      <c r="DU23" s="611"/>
      <c r="DV23" s="611"/>
      <c r="DW23" s="611"/>
      <c r="DX23" s="611"/>
      <c r="DY23" s="611"/>
      <c r="DZ23" s="611"/>
      <c r="EA23" s="611"/>
      <c r="EB23" s="611"/>
      <c r="EC23" s="611"/>
      <c r="ED23" s="611"/>
      <c r="EE23" s="611"/>
      <c r="EF23" s="611"/>
      <c r="EG23" s="611"/>
      <c r="EH23" s="611"/>
      <c r="EI23" s="611"/>
      <c r="EJ23" s="611"/>
      <c r="EK23" s="611"/>
      <c r="EL23" s="611"/>
      <c r="EM23" s="611"/>
      <c r="EN23" s="611"/>
      <c r="EO23" s="611"/>
      <c r="EP23" s="611"/>
      <c r="EQ23" s="611"/>
      <c r="ER23" s="611"/>
      <c r="ES23" s="611"/>
      <c r="ET23" s="611"/>
      <c r="EU23" s="611"/>
      <c r="EV23" s="611"/>
      <c r="EW23" s="611"/>
      <c r="EX23" s="611"/>
      <c r="EY23" s="611"/>
      <c r="EZ23" s="611"/>
      <c r="FA23" s="611"/>
      <c r="FB23" s="611"/>
      <c r="FC23" s="611"/>
      <c r="FD23" s="611"/>
      <c r="FE23" s="611"/>
      <c r="FF23" s="611"/>
      <c r="FG23" s="611"/>
      <c r="FH23" s="611"/>
      <c r="FI23" s="611"/>
      <c r="FJ23" s="611"/>
      <c r="FK23" s="611"/>
      <c r="FL23" s="611"/>
      <c r="FM23" s="611"/>
      <c r="FN23" s="611"/>
      <c r="FO23" s="611"/>
      <c r="FP23" s="611"/>
      <c r="FQ23" s="611"/>
      <c r="FR23" s="611"/>
      <c r="FS23" s="611"/>
      <c r="FT23" s="611"/>
      <c r="FU23" s="611"/>
      <c r="FV23" s="611"/>
      <c r="FW23" s="611"/>
      <c r="FX23" s="611"/>
      <c r="FY23" s="611"/>
      <c r="FZ23" s="611"/>
      <c r="GA23" s="611"/>
      <c r="GB23" s="611"/>
      <c r="GC23" s="611"/>
      <c r="GD23" s="611"/>
      <c r="GE23" s="611"/>
      <c r="GF23" s="611"/>
      <c r="GG23" s="611"/>
      <c r="GH23" s="611"/>
      <c r="GI23" s="611"/>
      <c r="GJ23" s="611"/>
      <c r="GK23" s="611"/>
      <c r="GL23" s="611"/>
    </row>
    <row r="24" spans="1:194" s="621" customFormat="1" ht="21.75" customHeight="1">
      <c r="A24" s="829">
        <v>19</v>
      </c>
      <c r="B24" s="826" t="s">
        <v>297</v>
      </c>
      <c r="C24" s="830" t="s">
        <v>583</v>
      </c>
      <c r="D24" s="832">
        <v>4</v>
      </c>
      <c r="E24" s="828" t="s">
        <v>584</v>
      </c>
      <c r="F24" s="828" t="s">
        <v>585</v>
      </c>
      <c r="G24" s="828" t="s">
        <v>586</v>
      </c>
      <c r="H24" s="828" t="s">
        <v>242</v>
      </c>
      <c r="I24" s="728"/>
      <c r="J24" s="728"/>
      <c r="K24" s="728"/>
      <c r="L24" s="728">
        <v>60</v>
      </c>
      <c r="M24" s="728">
        <v>56</v>
      </c>
      <c r="N24" s="728">
        <v>116</v>
      </c>
      <c r="O24" s="709">
        <v>24</v>
      </c>
      <c r="P24" s="709">
        <v>27</v>
      </c>
      <c r="Q24" s="709">
        <v>30</v>
      </c>
      <c r="R24" s="709">
        <v>37</v>
      </c>
      <c r="S24" s="709">
        <v>31</v>
      </c>
      <c r="T24" s="709">
        <v>30</v>
      </c>
      <c r="U24" s="709">
        <v>22</v>
      </c>
      <c r="V24" s="709">
        <v>28</v>
      </c>
      <c r="W24" s="709">
        <v>17</v>
      </c>
      <c r="X24" s="709">
        <v>25</v>
      </c>
      <c r="Y24" s="709">
        <v>28</v>
      </c>
      <c r="Z24" s="709">
        <v>22</v>
      </c>
      <c r="AA24" s="728">
        <v>152</v>
      </c>
      <c r="AB24" s="728">
        <v>169</v>
      </c>
      <c r="AC24" s="728">
        <v>321</v>
      </c>
      <c r="AD24" s="709">
        <v>26</v>
      </c>
      <c r="AE24" s="709">
        <v>26</v>
      </c>
      <c r="AF24" s="709">
        <v>19</v>
      </c>
      <c r="AG24" s="709">
        <v>15</v>
      </c>
      <c r="AH24" s="709">
        <v>21</v>
      </c>
      <c r="AI24" s="709">
        <v>21</v>
      </c>
      <c r="AJ24" s="728">
        <v>66</v>
      </c>
      <c r="AK24" s="728">
        <v>62</v>
      </c>
      <c r="AL24" s="728">
        <v>128</v>
      </c>
      <c r="AM24" s="709">
        <v>0</v>
      </c>
      <c r="AN24" s="709">
        <v>0</v>
      </c>
      <c r="AO24" s="709">
        <v>0</v>
      </c>
      <c r="AP24" s="709">
        <v>0</v>
      </c>
      <c r="AQ24" s="709">
        <v>0</v>
      </c>
      <c r="AR24" s="709">
        <v>0</v>
      </c>
      <c r="AS24" s="728">
        <v>0</v>
      </c>
      <c r="AT24" s="728">
        <v>0</v>
      </c>
      <c r="AU24" s="728">
        <v>0</v>
      </c>
      <c r="AV24" s="728">
        <f t="shared" si="0"/>
        <v>278</v>
      </c>
      <c r="AW24" s="728">
        <f t="shared" si="0"/>
        <v>287</v>
      </c>
      <c r="AX24" s="728">
        <f t="shared" si="1"/>
        <v>565</v>
      </c>
      <c r="AY24" s="709">
        <v>3</v>
      </c>
      <c r="AZ24" s="709">
        <v>14</v>
      </c>
      <c r="BA24" s="709">
        <v>3</v>
      </c>
      <c r="BB24" s="709">
        <v>3</v>
      </c>
      <c r="BC24" s="709">
        <v>6</v>
      </c>
      <c r="BD24" s="709">
        <v>17</v>
      </c>
      <c r="BE24" s="709">
        <f t="shared" ref="BE24:BE29" si="3">SUM(BC24:BD24)</f>
        <v>23</v>
      </c>
      <c r="BF24" s="718" t="s">
        <v>587</v>
      </c>
      <c r="BG24" s="611"/>
      <c r="BH24" s="611"/>
      <c r="BI24" s="611"/>
      <c r="BJ24" s="611"/>
      <c r="BK24" s="611"/>
      <c r="BL24" s="611"/>
      <c r="BM24" s="611"/>
      <c r="BN24" s="611"/>
      <c r="BO24" s="611"/>
      <c r="BP24" s="611"/>
      <c r="BQ24" s="611"/>
      <c r="BR24" s="611"/>
      <c r="BS24" s="611"/>
      <c r="BT24" s="611"/>
      <c r="BU24" s="611"/>
      <c r="BV24" s="611"/>
      <c r="BW24" s="611"/>
      <c r="BX24" s="611"/>
      <c r="BY24" s="611"/>
      <c r="BZ24" s="611"/>
      <c r="CA24" s="611"/>
      <c r="CB24" s="611"/>
      <c r="CC24" s="611"/>
      <c r="CD24" s="611"/>
      <c r="CE24" s="611"/>
      <c r="CF24" s="611"/>
      <c r="CG24" s="611"/>
      <c r="CH24" s="611"/>
      <c r="CI24" s="611"/>
      <c r="CJ24" s="611"/>
      <c r="CK24" s="611"/>
      <c r="CL24" s="611"/>
      <c r="CM24" s="611"/>
      <c r="CN24" s="611"/>
      <c r="CO24" s="611"/>
      <c r="CP24" s="611"/>
      <c r="CQ24" s="611"/>
      <c r="CR24" s="611"/>
      <c r="CS24" s="611"/>
      <c r="CT24" s="611"/>
      <c r="CU24" s="611"/>
      <c r="CV24" s="611"/>
      <c r="CW24" s="611"/>
      <c r="CX24" s="611"/>
      <c r="CY24" s="611"/>
      <c r="CZ24" s="611"/>
      <c r="DA24" s="611"/>
      <c r="DB24" s="611"/>
      <c r="DC24" s="611"/>
      <c r="DD24" s="611"/>
      <c r="DE24" s="611"/>
      <c r="DF24" s="611"/>
      <c r="DG24" s="611"/>
      <c r="DH24" s="611"/>
      <c r="DI24" s="611"/>
      <c r="DJ24" s="611"/>
      <c r="DK24" s="611"/>
      <c r="DL24" s="611"/>
      <c r="DM24" s="611"/>
      <c r="DN24" s="611"/>
      <c r="DO24" s="611"/>
      <c r="DP24" s="611"/>
      <c r="DQ24" s="611"/>
      <c r="DR24" s="611"/>
      <c r="DS24" s="611"/>
      <c r="DT24" s="611"/>
      <c r="DU24" s="611"/>
      <c r="DV24" s="611"/>
      <c r="DW24" s="611"/>
      <c r="DX24" s="611"/>
      <c r="DY24" s="611"/>
      <c r="DZ24" s="611"/>
      <c r="EA24" s="611"/>
      <c r="EB24" s="611"/>
      <c r="EC24" s="611"/>
      <c r="ED24" s="611"/>
      <c r="EE24" s="611"/>
      <c r="EF24" s="611"/>
      <c r="EG24" s="611"/>
      <c r="EH24" s="611"/>
      <c r="EI24" s="611"/>
      <c r="EJ24" s="611"/>
      <c r="EK24" s="611"/>
      <c r="EL24" s="611"/>
      <c r="EM24" s="611"/>
      <c r="EN24" s="611"/>
      <c r="EO24" s="611"/>
      <c r="EP24" s="611"/>
      <c r="EQ24" s="611"/>
      <c r="ER24" s="611"/>
      <c r="ES24" s="611"/>
      <c r="ET24" s="611"/>
      <c r="EU24" s="611"/>
      <c r="EV24" s="611"/>
      <c r="EW24" s="611"/>
      <c r="EX24" s="611"/>
      <c r="EY24" s="611"/>
      <c r="EZ24" s="611"/>
      <c r="FA24" s="611"/>
      <c r="FB24" s="611"/>
      <c r="FC24" s="611"/>
      <c r="FD24" s="611"/>
      <c r="FE24" s="611"/>
      <c r="FF24" s="611"/>
      <c r="FG24" s="611"/>
      <c r="FH24" s="611"/>
      <c r="FI24" s="611"/>
      <c r="FJ24" s="611"/>
      <c r="FK24" s="611"/>
      <c r="FL24" s="611"/>
      <c r="FM24" s="611"/>
      <c r="FN24" s="611"/>
      <c r="FO24" s="611"/>
      <c r="FP24" s="611"/>
      <c r="FQ24" s="611"/>
      <c r="FR24" s="611"/>
      <c r="FS24" s="611"/>
      <c r="FT24" s="611"/>
      <c r="FU24" s="611"/>
      <c r="FV24" s="611"/>
      <c r="FW24" s="611"/>
      <c r="FX24" s="611"/>
      <c r="FY24" s="611"/>
      <c r="FZ24" s="611"/>
      <c r="GA24" s="611"/>
      <c r="GB24" s="611"/>
      <c r="GC24" s="611"/>
      <c r="GD24" s="611"/>
      <c r="GE24" s="611"/>
      <c r="GF24" s="611"/>
      <c r="GG24" s="611"/>
      <c r="GH24" s="611"/>
      <c r="GI24" s="611"/>
      <c r="GJ24" s="611"/>
      <c r="GK24" s="611"/>
      <c r="GL24" s="611"/>
    </row>
    <row r="25" spans="1:194" s="621" customFormat="1" ht="21.75" customHeight="1">
      <c r="A25" s="709">
        <v>20</v>
      </c>
      <c r="B25" s="718" t="s">
        <v>297</v>
      </c>
      <c r="C25" s="711" t="s">
        <v>588</v>
      </c>
      <c r="D25" s="710">
        <v>2</v>
      </c>
      <c r="E25" s="719" t="s">
        <v>585</v>
      </c>
      <c r="F25" s="719" t="s">
        <v>585</v>
      </c>
      <c r="G25" s="719" t="s">
        <v>586</v>
      </c>
      <c r="H25" s="719" t="s">
        <v>233</v>
      </c>
      <c r="I25" s="728"/>
      <c r="J25" s="728"/>
      <c r="K25" s="728"/>
      <c r="L25" s="728">
        <v>23</v>
      </c>
      <c r="M25" s="728">
        <v>31</v>
      </c>
      <c r="N25" s="728">
        <v>54</v>
      </c>
      <c r="O25" s="709">
        <v>8</v>
      </c>
      <c r="P25" s="709">
        <v>15</v>
      </c>
      <c r="Q25" s="709">
        <v>13</v>
      </c>
      <c r="R25" s="709">
        <v>13</v>
      </c>
      <c r="S25" s="709">
        <v>12</v>
      </c>
      <c r="T25" s="709">
        <v>22</v>
      </c>
      <c r="U25" s="709">
        <v>16</v>
      </c>
      <c r="V25" s="709">
        <v>15</v>
      </c>
      <c r="W25" s="709">
        <v>16</v>
      </c>
      <c r="X25" s="709">
        <v>17</v>
      </c>
      <c r="Y25" s="709">
        <v>21</v>
      </c>
      <c r="Z25" s="709">
        <v>19</v>
      </c>
      <c r="AA25" s="728">
        <v>86</v>
      </c>
      <c r="AB25" s="728">
        <v>101</v>
      </c>
      <c r="AC25" s="728">
        <v>187</v>
      </c>
      <c r="AD25" s="709">
        <v>0</v>
      </c>
      <c r="AE25" s="709">
        <v>0</v>
      </c>
      <c r="AF25" s="709">
        <v>0</v>
      </c>
      <c r="AG25" s="709">
        <v>0</v>
      </c>
      <c r="AH25" s="709">
        <v>0</v>
      </c>
      <c r="AI25" s="709">
        <v>0</v>
      </c>
      <c r="AJ25" s="728">
        <v>0</v>
      </c>
      <c r="AK25" s="728">
        <v>0</v>
      </c>
      <c r="AL25" s="728">
        <v>0</v>
      </c>
      <c r="AM25" s="709">
        <v>0</v>
      </c>
      <c r="AN25" s="709">
        <v>0</v>
      </c>
      <c r="AO25" s="709">
        <v>0</v>
      </c>
      <c r="AP25" s="709">
        <v>0</v>
      </c>
      <c r="AQ25" s="709">
        <v>0</v>
      </c>
      <c r="AR25" s="709">
        <v>0</v>
      </c>
      <c r="AS25" s="728">
        <v>0</v>
      </c>
      <c r="AT25" s="728">
        <v>0</v>
      </c>
      <c r="AU25" s="728">
        <v>0</v>
      </c>
      <c r="AV25" s="728">
        <f t="shared" si="0"/>
        <v>109</v>
      </c>
      <c r="AW25" s="728">
        <f t="shared" si="0"/>
        <v>132</v>
      </c>
      <c r="AX25" s="728">
        <f t="shared" si="1"/>
        <v>241</v>
      </c>
      <c r="AY25" s="709">
        <v>1</v>
      </c>
      <c r="AZ25" s="709">
        <v>10</v>
      </c>
      <c r="BA25" s="709">
        <v>0</v>
      </c>
      <c r="BB25" s="709">
        <v>0</v>
      </c>
      <c r="BC25" s="709">
        <v>1</v>
      </c>
      <c r="BD25" s="709">
        <v>10</v>
      </c>
      <c r="BE25" s="709">
        <f t="shared" si="3"/>
        <v>11</v>
      </c>
      <c r="BF25" s="718" t="s">
        <v>587</v>
      </c>
      <c r="BG25" s="611"/>
      <c r="BH25" s="611"/>
      <c r="BI25" s="611"/>
      <c r="BJ25" s="611"/>
      <c r="BK25" s="611"/>
      <c r="BL25" s="611"/>
      <c r="BM25" s="611"/>
      <c r="BN25" s="611"/>
      <c r="BO25" s="611"/>
      <c r="BP25" s="611"/>
      <c r="BQ25" s="611"/>
      <c r="BR25" s="611"/>
      <c r="BS25" s="611"/>
      <c r="BT25" s="611"/>
      <c r="BU25" s="611"/>
      <c r="BV25" s="611"/>
      <c r="BW25" s="611"/>
      <c r="BX25" s="611"/>
      <c r="BY25" s="611"/>
      <c r="BZ25" s="611"/>
      <c r="CA25" s="611"/>
      <c r="CB25" s="611"/>
      <c r="CC25" s="611"/>
      <c r="CD25" s="611"/>
      <c r="CE25" s="611"/>
      <c r="CF25" s="611"/>
      <c r="CG25" s="611"/>
      <c r="CH25" s="611"/>
      <c r="CI25" s="611"/>
      <c r="CJ25" s="611"/>
      <c r="CK25" s="611"/>
      <c r="CL25" s="611"/>
      <c r="CM25" s="611"/>
      <c r="CN25" s="611"/>
      <c r="CO25" s="611"/>
      <c r="CP25" s="611"/>
      <c r="CQ25" s="611"/>
      <c r="CR25" s="611"/>
      <c r="CS25" s="611"/>
      <c r="CT25" s="611"/>
      <c r="CU25" s="611"/>
      <c r="CV25" s="611"/>
      <c r="CW25" s="611"/>
      <c r="CX25" s="611"/>
      <c r="CY25" s="611"/>
      <c r="CZ25" s="611"/>
      <c r="DA25" s="611"/>
      <c r="DB25" s="611"/>
      <c r="DC25" s="611"/>
      <c r="DD25" s="611"/>
      <c r="DE25" s="611"/>
      <c r="DF25" s="611"/>
      <c r="DG25" s="611"/>
      <c r="DH25" s="611"/>
      <c r="DI25" s="611"/>
      <c r="DJ25" s="611"/>
      <c r="DK25" s="611"/>
      <c r="DL25" s="611"/>
      <c r="DM25" s="611"/>
      <c r="DN25" s="611"/>
      <c r="DO25" s="611"/>
      <c r="DP25" s="611"/>
      <c r="DQ25" s="611"/>
      <c r="DR25" s="611"/>
      <c r="DS25" s="611"/>
      <c r="DT25" s="611"/>
      <c r="DU25" s="611"/>
      <c r="DV25" s="611"/>
      <c r="DW25" s="611"/>
      <c r="DX25" s="611"/>
      <c r="DY25" s="611"/>
      <c r="DZ25" s="611"/>
      <c r="EA25" s="611"/>
      <c r="EB25" s="611"/>
      <c r="EC25" s="611"/>
      <c r="ED25" s="611"/>
      <c r="EE25" s="611"/>
      <c r="EF25" s="611"/>
      <c r="EG25" s="611"/>
      <c r="EH25" s="611"/>
      <c r="EI25" s="611"/>
      <c r="EJ25" s="611"/>
      <c r="EK25" s="611"/>
      <c r="EL25" s="611"/>
      <c r="EM25" s="611"/>
      <c r="EN25" s="611"/>
      <c r="EO25" s="611"/>
      <c r="EP25" s="611"/>
      <c r="EQ25" s="611"/>
      <c r="ER25" s="611"/>
      <c r="ES25" s="611"/>
      <c r="ET25" s="611"/>
      <c r="EU25" s="611"/>
      <c r="EV25" s="611"/>
      <c r="EW25" s="611"/>
      <c r="EX25" s="611"/>
      <c r="EY25" s="611"/>
      <c r="EZ25" s="611"/>
      <c r="FA25" s="611"/>
      <c r="FB25" s="611"/>
      <c r="FC25" s="611"/>
      <c r="FD25" s="611"/>
      <c r="FE25" s="611"/>
      <c r="FF25" s="611"/>
      <c r="FG25" s="611"/>
      <c r="FH25" s="611"/>
      <c r="FI25" s="611"/>
      <c r="FJ25" s="611"/>
      <c r="FK25" s="611"/>
      <c r="FL25" s="611"/>
      <c r="FM25" s="611"/>
      <c r="FN25" s="611"/>
      <c r="FO25" s="611"/>
      <c r="FP25" s="611"/>
      <c r="FQ25" s="611"/>
      <c r="FR25" s="611"/>
      <c r="FS25" s="611"/>
      <c r="FT25" s="611"/>
      <c r="FU25" s="611"/>
      <c r="FV25" s="611"/>
      <c r="FW25" s="611"/>
      <c r="FX25" s="611"/>
      <c r="FY25" s="611"/>
      <c r="FZ25" s="611"/>
      <c r="GA25" s="611"/>
      <c r="GB25" s="611"/>
      <c r="GC25" s="611"/>
      <c r="GD25" s="611"/>
      <c r="GE25" s="611"/>
      <c r="GF25" s="611"/>
      <c r="GG25" s="611"/>
      <c r="GH25" s="611"/>
      <c r="GI25" s="611"/>
      <c r="GJ25" s="611"/>
      <c r="GK25" s="611"/>
      <c r="GL25" s="611"/>
    </row>
    <row r="26" spans="1:194" s="621" customFormat="1" ht="21.75" customHeight="1">
      <c r="A26" s="709">
        <v>21</v>
      </c>
      <c r="B26" s="718" t="s">
        <v>297</v>
      </c>
      <c r="C26" s="711" t="s">
        <v>589</v>
      </c>
      <c r="D26" s="729">
        <v>6</v>
      </c>
      <c r="E26" s="719" t="s">
        <v>590</v>
      </c>
      <c r="F26" s="719" t="s">
        <v>585</v>
      </c>
      <c r="G26" s="719" t="s">
        <v>586</v>
      </c>
      <c r="H26" s="719" t="s">
        <v>233</v>
      </c>
      <c r="I26" s="728"/>
      <c r="J26" s="728"/>
      <c r="K26" s="728"/>
      <c r="L26" s="728">
        <v>19</v>
      </c>
      <c r="M26" s="728">
        <v>17</v>
      </c>
      <c r="N26" s="728">
        <v>36</v>
      </c>
      <c r="O26" s="709">
        <v>10</v>
      </c>
      <c r="P26" s="709">
        <v>4</v>
      </c>
      <c r="Q26" s="709">
        <v>7</v>
      </c>
      <c r="R26" s="709">
        <v>7</v>
      </c>
      <c r="S26" s="709">
        <v>5</v>
      </c>
      <c r="T26" s="709">
        <v>2</v>
      </c>
      <c r="U26" s="709">
        <v>3</v>
      </c>
      <c r="V26" s="709">
        <v>5</v>
      </c>
      <c r="W26" s="709">
        <v>5</v>
      </c>
      <c r="X26" s="709">
        <v>3</v>
      </c>
      <c r="Y26" s="709">
        <v>1</v>
      </c>
      <c r="Z26" s="709">
        <v>6</v>
      </c>
      <c r="AA26" s="728">
        <v>31</v>
      </c>
      <c r="AB26" s="728">
        <v>27</v>
      </c>
      <c r="AC26" s="728">
        <v>58</v>
      </c>
      <c r="AD26" s="709">
        <v>0</v>
      </c>
      <c r="AE26" s="709">
        <v>0</v>
      </c>
      <c r="AF26" s="709">
        <v>0</v>
      </c>
      <c r="AG26" s="709">
        <v>0</v>
      </c>
      <c r="AH26" s="709">
        <v>0</v>
      </c>
      <c r="AI26" s="709">
        <v>0</v>
      </c>
      <c r="AJ26" s="728">
        <v>0</v>
      </c>
      <c r="AK26" s="728">
        <v>0</v>
      </c>
      <c r="AL26" s="728">
        <v>0</v>
      </c>
      <c r="AM26" s="709">
        <v>0</v>
      </c>
      <c r="AN26" s="709">
        <v>0</v>
      </c>
      <c r="AO26" s="709">
        <v>0</v>
      </c>
      <c r="AP26" s="709">
        <v>0</v>
      </c>
      <c r="AQ26" s="709">
        <v>0</v>
      </c>
      <c r="AR26" s="709">
        <v>0</v>
      </c>
      <c r="AS26" s="728">
        <v>0</v>
      </c>
      <c r="AT26" s="728">
        <v>0</v>
      </c>
      <c r="AU26" s="728">
        <v>0</v>
      </c>
      <c r="AV26" s="728">
        <f t="shared" si="0"/>
        <v>50</v>
      </c>
      <c r="AW26" s="728">
        <f t="shared" si="0"/>
        <v>44</v>
      </c>
      <c r="AX26" s="728">
        <f t="shared" si="1"/>
        <v>94</v>
      </c>
      <c r="AY26" s="709">
        <v>1</v>
      </c>
      <c r="AZ26" s="709">
        <v>7</v>
      </c>
      <c r="BA26" s="709">
        <v>0</v>
      </c>
      <c r="BB26" s="709">
        <v>0</v>
      </c>
      <c r="BC26" s="709">
        <v>1</v>
      </c>
      <c r="BD26" s="709">
        <v>7</v>
      </c>
      <c r="BE26" s="709">
        <f t="shared" si="3"/>
        <v>8</v>
      </c>
      <c r="BF26" s="718" t="s">
        <v>587</v>
      </c>
      <c r="BG26" s="611"/>
      <c r="BH26" s="611"/>
      <c r="BI26" s="611"/>
      <c r="BJ26" s="611"/>
      <c r="BK26" s="611"/>
      <c r="BL26" s="611"/>
      <c r="BM26" s="611"/>
      <c r="BN26" s="611"/>
      <c r="BO26" s="611"/>
      <c r="BP26" s="611"/>
      <c r="BQ26" s="611"/>
      <c r="BR26" s="611"/>
      <c r="BS26" s="611"/>
      <c r="BT26" s="611"/>
      <c r="BU26" s="611"/>
      <c r="BV26" s="611"/>
      <c r="BW26" s="611"/>
      <c r="BX26" s="611"/>
      <c r="BY26" s="611"/>
      <c r="BZ26" s="611"/>
      <c r="CA26" s="611"/>
      <c r="CB26" s="611"/>
      <c r="CC26" s="611"/>
      <c r="CD26" s="611"/>
      <c r="CE26" s="611"/>
      <c r="CF26" s="611"/>
      <c r="CG26" s="611"/>
      <c r="CH26" s="611"/>
      <c r="CI26" s="611"/>
      <c r="CJ26" s="611"/>
      <c r="CK26" s="611"/>
      <c r="CL26" s="611"/>
      <c r="CM26" s="611"/>
      <c r="CN26" s="611"/>
      <c r="CO26" s="611"/>
      <c r="CP26" s="611"/>
      <c r="CQ26" s="611"/>
      <c r="CR26" s="611"/>
      <c r="CS26" s="611"/>
      <c r="CT26" s="611"/>
      <c r="CU26" s="611"/>
      <c r="CV26" s="611"/>
      <c r="CW26" s="611"/>
      <c r="CX26" s="611"/>
      <c r="CY26" s="611"/>
      <c r="CZ26" s="611"/>
      <c r="DA26" s="611"/>
      <c r="DB26" s="611"/>
      <c r="DC26" s="611"/>
      <c r="DD26" s="611"/>
      <c r="DE26" s="611"/>
      <c r="DF26" s="611"/>
      <c r="DG26" s="611"/>
      <c r="DH26" s="611"/>
      <c r="DI26" s="611"/>
      <c r="DJ26" s="611"/>
      <c r="DK26" s="611"/>
      <c r="DL26" s="611"/>
      <c r="DM26" s="611"/>
      <c r="DN26" s="611"/>
      <c r="DO26" s="611"/>
      <c r="DP26" s="611"/>
      <c r="DQ26" s="611"/>
      <c r="DR26" s="611"/>
      <c r="DS26" s="611"/>
      <c r="DT26" s="611"/>
      <c r="DU26" s="611"/>
      <c r="DV26" s="611"/>
      <c r="DW26" s="611"/>
      <c r="DX26" s="611"/>
      <c r="DY26" s="611"/>
      <c r="DZ26" s="611"/>
      <c r="EA26" s="611"/>
      <c r="EB26" s="611"/>
      <c r="EC26" s="611"/>
      <c r="ED26" s="611"/>
      <c r="EE26" s="611"/>
      <c r="EF26" s="611"/>
      <c r="EG26" s="611"/>
      <c r="EH26" s="611"/>
      <c r="EI26" s="611"/>
      <c r="EJ26" s="611"/>
      <c r="EK26" s="611"/>
      <c r="EL26" s="611"/>
      <c r="EM26" s="611"/>
      <c r="EN26" s="611"/>
      <c r="EO26" s="611"/>
      <c r="EP26" s="611"/>
      <c r="EQ26" s="611"/>
      <c r="ER26" s="611"/>
      <c r="ES26" s="611"/>
      <c r="ET26" s="611"/>
      <c r="EU26" s="611"/>
      <c r="EV26" s="611"/>
      <c r="EW26" s="611"/>
      <c r="EX26" s="611"/>
      <c r="EY26" s="611"/>
      <c r="EZ26" s="611"/>
      <c r="FA26" s="611"/>
      <c r="FB26" s="611"/>
      <c r="FC26" s="611"/>
      <c r="FD26" s="611"/>
      <c r="FE26" s="611"/>
      <c r="FF26" s="611"/>
      <c r="FG26" s="611"/>
      <c r="FH26" s="611"/>
      <c r="FI26" s="611"/>
      <c r="FJ26" s="611"/>
      <c r="FK26" s="611"/>
      <c r="FL26" s="611"/>
      <c r="FM26" s="611"/>
      <c r="FN26" s="611"/>
      <c r="FO26" s="611"/>
      <c r="FP26" s="611"/>
      <c r="FQ26" s="611"/>
      <c r="FR26" s="611"/>
      <c r="FS26" s="611"/>
      <c r="FT26" s="611"/>
      <c r="FU26" s="611"/>
      <c r="FV26" s="611"/>
      <c r="FW26" s="611"/>
      <c r="FX26" s="611"/>
      <c r="FY26" s="611"/>
      <c r="FZ26" s="611"/>
      <c r="GA26" s="611"/>
      <c r="GB26" s="611"/>
      <c r="GC26" s="611"/>
      <c r="GD26" s="611"/>
      <c r="GE26" s="611"/>
      <c r="GF26" s="611"/>
      <c r="GG26" s="611"/>
      <c r="GH26" s="611"/>
      <c r="GI26" s="611"/>
      <c r="GJ26" s="611"/>
      <c r="GK26" s="611"/>
      <c r="GL26" s="611"/>
    </row>
    <row r="27" spans="1:194" s="621" customFormat="1" ht="21.75" customHeight="1">
      <c r="A27" s="709">
        <v>22</v>
      </c>
      <c r="B27" s="718" t="s">
        <v>297</v>
      </c>
      <c r="C27" s="711" t="s">
        <v>591</v>
      </c>
      <c r="D27" s="730">
        <v>8</v>
      </c>
      <c r="E27" s="719" t="s">
        <v>592</v>
      </c>
      <c r="F27" s="719" t="s">
        <v>585</v>
      </c>
      <c r="G27" s="719" t="s">
        <v>586</v>
      </c>
      <c r="H27" s="719" t="s">
        <v>233</v>
      </c>
      <c r="I27" s="728"/>
      <c r="J27" s="728"/>
      <c r="K27" s="728"/>
      <c r="L27" s="728">
        <v>4</v>
      </c>
      <c r="M27" s="728">
        <v>11</v>
      </c>
      <c r="N27" s="728">
        <v>15</v>
      </c>
      <c r="O27" s="709">
        <v>4</v>
      </c>
      <c r="P27" s="709">
        <v>5</v>
      </c>
      <c r="Q27" s="709">
        <v>2</v>
      </c>
      <c r="R27" s="709">
        <v>4</v>
      </c>
      <c r="S27" s="709">
        <v>4</v>
      </c>
      <c r="T27" s="709">
        <v>6</v>
      </c>
      <c r="U27" s="709">
        <v>5</v>
      </c>
      <c r="V27" s="709">
        <v>6</v>
      </c>
      <c r="W27" s="709">
        <v>2</v>
      </c>
      <c r="X27" s="709">
        <v>4</v>
      </c>
      <c r="Y27" s="709">
        <v>5</v>
      </c>
      <c r="Z27" s="709">
        <v>6</v>
      </c>
      <c r="AA27" s="728">
        <v>22</v>
      </c>
      <c r="AB27" s="728">
        <v>31</v>
      </c>
      <c r="AC27" s="728">
        <v>53</v>
      </c>
      <c r="AD27" s="709">
        <v>0</v>
      </c>
      <c r="AE27" s="709">
        <v>0</v>
      </c>
      <c r="AF27" s="709">
        <v>0</v>
      </c>
      <c r="AG27" s="709">
        <v>0</v>
      </c>
      <c r="AH27" s="709">
        <v>0</v>
      </c>
      <c r="AI27" s="709">
        <v>0</v>
      </c>
      <c r="AJ27" s="728">
        <v>0</v>
      </c>
      <c r="AK27" s="728">
        <v>0</v>
      </c>
      <c r="AL27" s="728">
        <v>0</v>
      </c>
      <c r="AM27" s="709">
        <v>0</v>
      </c>
      <c r="AN27" s="709">
        <v>0</v>
      </c>
      <c r="AO27" s="709">
        <v>0</v>
      </c>
      <c r="AP27" s="709">
        <v>0</v>
      </c>
      <c r="AQ27" s="709">
        <v>0</v>
      </c>
      <c r="AR27" s="709">
        <v>0</v>
      </c>
      <c r="AS27" s="728">
        <v>0</v>
      </c>
      <c r="AT27" s="728">
        <v>0</v>
      </c>
      <c r="AU27" s="728">
        <v>0</v>
      </c>
      <c r="AV27" s="728">
        <f t="shared" si="0"/>
        <v>26</v>
      </c>
      <c r="AW27" s="728">
        <f t="shared" si="0"/>
        <v>42</v>
      </c>
      <c r="AX27" s="728">
        <f t="shared" si="1"/>
        <v>68</v>
      </c>
      <c r="AY27" s="709">
        <v>0</v>
      </c>
      <c r="AZ27" s="709">
        <v>4</v>
      </c>
      <c r="BA27" s="709">
        <v>0</v>
      </c>
      <c r="BB27" s="709">
        <v>0</v>
      </c>
      <c r="BC27" s="709">
        <v>0</v>
      </c>
      <c r="BD27" s="709">
        <v>4</v>
      </c>
      <c r="BE27" s="709">
        <f t="shared" si="3"/>
        <v>4</v>
      </c>
      <c r="BF27" s="718" t="s">
        <v>587</v>
      </c>
      <c r="BG27" s="611"/>
      <c r="BH27" s="611"/>
      <c r="BI27" s="611"/>
      <c r="BJ27" s="611"/>
      <c r="BK27" s="611"/>
      <c r="BL27" s="611"/>
      <c r="BM27" s="611"/>
      <c r="BN27" s="611"/>
      <c r="BO27" s="611"/>
      <c r="BP27" s="611"/>
      <c r="BQ27" s="611"/>
      <c r="BR27" s="611"/>
      <c r="BS27" s="611"/>
      <c r="BT27" s="611"/>
      <c r="BU27" s="611"/>
      <c r="BV27" s="611"/>
      <c r="BW27" s="611"/>
      <c r="BX27" s="611"/>
      <c r="BY27" s="611"/>
      <c r="BZ27" s="611"/>
      <c r="CA27" s="611"/>
      <c r="CB27" s="611"/>
      <c r="CC27" s="611"/>
      <c r="CD27" s="611"/>
      <c r="CE27" s="611"/>
      <c r="CF27" s="611"/>
      <c r="CG27" s="611"/>
      <c r="CH27" s="611"/>
      <c r="CI27" s="611"/>
      <c r="CJ27" s="611"/>
      <c r="CK27" s="611"/>
      <c r="CL27" s="611"/>
      <c r="CM27" s="611"/>
      <c r="CN27" s="611"/>
      <c r="CO27" s="611"/>
      <c r="CP27" s="611"/>
      <c r="CQ27" s="611"/>
      <c r="CR27" s="611"/>
      <c r="CS27" s="611"/>
      <c r="CT27" s="611"/>
      <c r="CU27" s="611"/>
      <c r="CV27" s="611"/>
      <c r="CW27" s="611"/>
      <c r="CX27" s="611"/>
      <c r="CY27" s="611"/>
      <c r="CZ27" s="611"/>
      <c r="DA27" s="611"/>
      <c r="DB27" s="611"/>
      <c r="DC27" s="611"/>
      <c r="DD27" s="611"/>
      <c r="DE27" s="611"/>
      <c r="DF27" s="611"/>
      <c r="DG27" s="611"/>
      <c r="DH27" s="611"/>
      <c r="DI27" s="611"/>
      <c r="DJ27" s="611"/>
      <c r="DK27" s="611"/>
      <c r="DL27" s="611"/>
      <c r="DM27" s="611"/>
      <c r="DN27" s="611"/>
      <c r="DO27" s="611"/>
      <c r="DP27" s="611"/>
      <c r="DQ27" s="611"/>
      <c r="DR27" s="611"/>
      <c r="DS27" s="611"/>
      <c r="DT27" s="611"/>
      <c r="DU27" s="611"/>
      <c r="DV27" s="611"/>
      <c r="DW27" s="611"/>
      <c r="DX27" s="611"/>
      <c r="DY27" s="611"/>
      <c r="DZ27" s="611"/>
      <c r="EA27" s="611"/>
      <c r="EB27" s="611"/>
      <c r="EC27" s="611"/>
      <c r="ED27" s="611"/>
      <c r="EE27" s="611"/>
      <c r="EF27" s="611"/>
      <c r="EG27" s="611"/>
      <c r="EH27" s="611"/>
      <c r="EI27" s="611"/>
      <c r="EJ27" s="611"/>
      <c r="EK27" s="611"/>
      <c r="EL27" s="611"/>
      <c r="EM27" s="611"/>
      <c r="EN27" s="611"/>
      <c r="EO27" s="611"/>
      <c r="EP27" s="611"/>
      <c r="EQ27" s="611"/>
      <c r="ER27" s="611"/>
      <c r="ES27" s="611"/>
      <c r="ET27" s="611"/>
      <c r="EU27" s="611"/>
      <c r="EV27" s="611"/>
      <c r="EW27" s="611"/>
      <c r="EX27" s="611"/>
      <c r="EY27" s="611"/>
      <c r="EZ27" s="611"/>
      <c r="FA27" s="611"/>
      <c r="FB27" s="611"/>
      <c r="FC27" s="611"/>
      <c r="FD27" s="611"/>
      <c r="FE27" s="611"/>
      <c r="FF27" s="611"/>
      <c r="FG27" s="611"/>
      <c r="FH27" s="611"/>
      <c r="FI27" s="611"/>
      <c r="FJ27" s="611"/>
      <c r="FK27" s="611"/>
      <c r="FL27" s="611"/>
      <c r="FM27" s="611"/>
      <c r="FN27" s="611"/>
      <c r="FO27" s="611"/>
      <c r="FP27" s="611"/>
      <c r="FQ27" s="611"/>
      <c r="FR27" s="611"/>
      <c r="FS27" s="611"/>
      <c r="FT27" s="611"/>
      <c r="FU27" s="611"/>
      <c r="FV27" s="611"/>
      <c r="FW27" s="611"/>
      <c r="FX27" s="611"/>
      <c r="FY27" s="611"/>
      <c r="FZ27" s="611"/>
      <c r="GA27" s="611"/>
      <c r="GB27" s="611"/>
      <c r="GC27" s="611"/>
      <c r="GD27" s="611"/>
      <c r="GE27" s="611"/>
      <c r="GF27" s="611"/>
      <c r="GG27" s="611"/>
      <c r="GH27" s="611"/>
      <c r="GI27" s="611"/>
      <c r="GJ27" s="611"/>
      <c r="GK27" s="611"/>
      <c r="GL27" s="611"/>
    </row>
    <row r="28" spans="1:194" s="621" customFormat="1" ht="21.75" customHeight="1">
      <c r="A28" s="709">
        <v>23</v>
      </c>
      <c r="B28" s="718" t="s">
        <v>297</v>
      </c>
      <c r="C28" s="711" t="s">
        <v>593</v>
      </c>
      <c r="D28" s="730">
        <v>1</v>
      </c>
      <c r="E28" s="719" t="s">
        <v>594</v>
      </c>
      <c r="F28" s="719" t="s">
        <v>585</v>
      </c>
      <c r="G28" s="719" t="s">
        <v>586</v>
      </c>
      <c r="H28" s="719" t="s">
        <v>233</v>
      </c>
      <c r="I28" s="728"/>
      <c r="J28" s="728"/>
      <c r="K28" s="728"/>
      <c r="L28" s="728">
        <v>19</v>
      </c>
      <c r="M28" s="728">
        <v>16</v>
      </c>
      <c r="N28" s="728">
        <v>35</v>
      </c>
      <c r="O28" s="709">
        <v>12</v>
      </c>
      <c r="P28" s="709">
        <v>9</v>
      </c>
      <c r="Q28" s="709">
        <v>7</v>
      </c>
      <c r="R28" s="709">
        <v>10</v>
      </c>
      <c r="S28" s="709">
        <v>15</v>
      </c>
      <c r="T28" s="709">
        <v>13</v>
      </c>
      <c r="U28" s="709">
        <v>19</v>
      </c>
      <c r="V28" s="709">
        <v>4</v>
      </c>
      <c r="W28" s="709">
        <v>10</v>
      </c>
      <c r="X28" s="709">
        <v>14</v>
      </c>
      <c r="Y28" s="709">
        <v>6</v>
      </c>
      <c r="Z28" s="709">
        <v>13</v>
      </c>
      <c r="AA28" s="728">
        <v>69</v>
      </c>
      <c r="AB28" s="728">
        <v>63</v>
      </c>
      <c r="AC28" s="728">
        <v>132</v>
      </c>
      <c r="AD28" s="709">
        <v>0</v>
      </c>
      <c r="AE28" s="709">
        <v>0</v>
      </c>
      <c r="AF28" s="709">
        <v>0</v>
      </c>
      <c r="AG28" s="709">
        <v>0</v>
      </c>
      <c r="AH28" s="709">
        <v>0</v>
      </c>
      <c r="AI28" s="709">
        <v>0</v>
      </c>
      <c r="AJ28" s="728">
        <v>0</v>
      </c>
      <c r="AK28" s="728">
        <v>0</v>
      </c>
      <c r="AL28" s="728">
        <v>0</v>
      </c>
      <c r="AM28" s="709">
        <v>0</v>
      </c>
      <c r="AN28" s="709">
        <v>0</v>
      </c>
      <c r="AO28" s="709">
        <v>0</v>
      </c>
      <c r="AP28" s="709">
        <v>0</v>
      </c>
      <c r="AQ28" s="709">
        <v>0</v>
      </c>
      <c r="AR28" s="709">
        <v>0</v>
      </c>
      <c r="AS28" s="728">
        <v>0</v>
      </c>
      <c r="AT28" s="728">
        <v>0</v>
      </c>
      <c r="AU28" s="728">
        <v>0</v>
      </c>
      <c r="AV28" s="728">
        <f t="shared" si="0"/>
        <v>88</v>
      </c>
      <c r="AW28" s="728">
        <f t="shared" si="0"/>
        <v>79</v>
      </c>
      <c r="AX28" s="728">
        <f t="shared" si="1"/>
        <v>167</v>
      </c>
      <c r="AY28" s="709">
        <v>3</v>
      </c>
      <c r="AZ28" s="709">
        <v>8</v>
      </c>
      <c r="BA28" s="709">
        <v>0</v>
      </c>
      <c r="BB28" s="709">
        <v>0</v>
      </c>
      <c r="BC28" s="709">
        <v>3</v>
      </c>
      <c r="BD28" s="709">
        <v>8</v>
      </c>
      <c r="BE28" s="709">
        <f t="shared" si="3"/>
        <v>11</v>
      </c>
      <c r="BF28" s="718" t="s">
        <v>587</v>
      </c>
      <c r="BG28" s="611"/>
      <c r="BH28" s="611"/>
      <c r="BI28" s="611"/>
      <c r="BJ28" s="611"/>
      <c r="BK28" s="611"/>
      <c r="BL28" s="611"/>
      <c r="BM28" s="611"/>
      <c r="BN28" s="611"/>
      <c r="BO28" s="611"/>
      <c r="BP28" s="611"/>
      <c r="BQ28" s="611"/>
      <c r="BR28" s="611"/>
      <c r="BS28" s="611"/>
      <c r="BT28" s="611"/>
      <c r="BU28" s="611"/>
      <c r="BV28" s="611"/>
      <c r="BW28" s="611"/>
      <c r="BX28" s="611"/>
      <c r="BY28" s="611"/>
      <c r="BZ28" s="611"/>
      <c r="CA28" s="611"/>
      <c r="CB28" s="611"/>
      <c r="CC28" s="611"/>
      <c r="CD28" s="611"/>
      <c r="CE28" s="611"/>
      <c r="CF28" s="611"/>
      <c r="CG28" s="611"/>
      <c r="CH28" s="611"/>
      <c r="CI28" s="611"/>
      <c r="CJ28" s="611"/>
      <c r="CK28" s="611"/>
      <c r="CL28" s="611"/>
      <c r="CM28" s="611"/>
      <c r="CN28" s="611"/>
      <c r="CO28" s="611"/>
      <c r="CP28" s="611"/>
      <c r="CQ28" s="611"/>
      <c r="CR28" s="611"/>
      <c r="CS28" s="611"/>
      <c r="CT28" s="611"/>
      <c r="CU28" s="611"/>
      <c r="CV28" s="611"/>
      <c r="CW28" s="611"/>
      <c r="CX28" s="611"/>
      <c r="CY28" s="611"/>
      <c r="CZ28" s="611"/>
      <c r="DA28" s="611"/>
      <c r="DB28" s="611"/>
      <c r="DC28" s="611"/>
      <c r="DD28" s="611"/>
      <c r="DE28" s="611"/>
      <c r="DF28" s="611"/>
      <c r="DG28" s="611"/>
      <c r="DH28" s="611"/>
      <c r="DI28" s="611"/>
      <c r="DJ28" s="611"/>
      <c r="DK28" s="611"/>
      <c r="DL28" s="611"/>
      <c r="DM28" s="611"/>
      <c r="DN28" s="611"/>
      <c r="DO28" s="611"/>
      <c r="DP28" s="611"/>
      <c r="DQ28" s="611"/>
      <c r="DR28" s="611"/>
      <c r="DS28" s="611"/>
      <c r="DT28" s="611"/>
      <c r="DU28" s="611"/>
      <c r="DV28" s="611"/>
      <c r="DW28" s="611"/>
      <c r="DX28" s="611"/>
      <c r="DY28" s="611"/>
      <c r="DZ28" s="611"/>
      <c r="EA28" s="611"/>
      <c r="EB28" s="611"/>
      <c r="EC28" s="611"/>
      <c r="ED28" s="611"/>
      <c r="EE28" s="611"/>
      <c r="EF28" s="611"/>
      <c r="EG28" s="611"/>
      <c r="EH28" s="611"/>
      <c r="EI28" s="611"/>
      <c r="EJ28" s="611"/>
      <c r="EK28" s="611"/>
      <c r="EL28" s="611"/>
      <c r="EM28" s="611"/>
      <c r="EN28" s="611"/>
      <c r="EO28" s="611"/>
      <c r="EP28" s="611"/>
      <c r="EQ28" s="611"/>
      <c r="ER28" s="611"/>
      <c r="ES28" s="611"/>
      <c r="ET28" s="611"/>
      <c r="EU28" s="611"/>
      <c r="EV28" s="611"/>
      <c r="EW28" s="611"/>
      <c r="EX28" s="611"/>
      <c r="EY28" s="611"/>
      <c r="EZ28" s="611"/>
      <c r="FA28" s="611"/>
      <c r="FB28" s="611"/>
      <c r="FC28" s="611"/>
      <c r="FD28" s="611"/>
      <c r="FE28" s="611"/>
      <c r="FF28" s="611"/>
      <c r="FG28" s="611"/>
      <c r="FH28" s="611"/>
      <c r="FI28" s="611"/>
      <c r="FJ28" s="611"/>
      <c r="FK28" s="611"/>
      <c r="FL28" s="611"/>
      <c r="FM28" s="611"/>
      <c r="FN28" s="611"/>
      <c r="FO28" s="611"/>
      <c r="FP28" s="611"/>
      <c r="FQ28" s="611"/>
      <c r="FR28" s="611"/>
      <c r="FS28" s="611"/>
      <c r="FT28" s="611"/>
      <c r="FU28" s="611"/>
      <c r="FV28" s="611"/>
      <c r="FW28" s="611"/>
      <c r="FX28" s="611"/>
      <c r="FY28" s="611"/>
      <c r="FZ28" s="611"/>
      <c r="GA28" s="611"/>
      <c r="GB28" s="611"/>
      <c r="GC28" s="611"/>
      <c r="GD28" s="611"/>
      <c r="GE28" s="611"/>
      <c r="GF28" s="611"/>
      <c r="GG28" s="611"/>
      <c r="GH28" s="611"/>
      <c r="GI28" s="611"/>
      <c r="GJ28" s="611"/>
      <c r="GK28" s="611"/>
      <c r="GL28" s="611"/>
    </row>
    <row r="29" spans="1:194" s="621" customFormat="1" ht="21.75" customHeight="1">
      <c r="A29" s="815">
        <v>24</v>
      </c>
      <c r="B29" s="804" t="s">
        <v>297</v>
      </c>
      <c r="C29" s="816" t="s">
        <v>595</v>
      </c>
      <c r="D29" s="819">
        <v>2</v>
      </c>
      <c r="E29" s="818" t="s">
        <v>585</v>
      </c>
      <c r="F29" s="818" t="s">
        <v>585</v>
      </c>
      <c r="G29" s="818" t="s">
        <v>586</v>
      </c>
      <c r="H29" s="818" t="s">
        <v>141</v>
      </c>
      <c r="I29" s="728"/>
      <c r="J29" s="728"/>
      <c r="K29" s="728"/>
      <c r="L29" s="728">
        <v>0</v>
      </c>
      <c r="M29" s="728">
        <v>0</v>
      </c>
      <c r="N29" s="728">
        <v>0</v>
      </c>
      <c r="O29" s="709">
        <v>0</v>
      </c>
      <c r="P29" s="709">
        <v>0</v>
      </c>
      <c r="Q29" s="709">
        <v>0</v>
      </c>
      <c r="R29" s="709">
        <v>0</v>
      </c>
      <c r="S29" s="709">
        <v>0</v>
      </c>
      <c r="T29" s="709">
        <v>0</v>
      </c>
      <c r="U29" s="709">
        <v>0</v>
      </c>
      <c r="V29" s="709">
        <v>0</v>
      </c>
      <c r="W29" s="709">
        <v>0</v>
      </c>
      <c r="X29" s="709">
        <v>0</v>
      </c>
      <c r="Y29" s="709">
        <v>0</v>
      </c>
      <c r="Z29" s="709">
        <v>0</v>
      </c>
      <c r="AA29" s="728">
        <v>0</v>
      </c>
      <c r="AB29" s="728">
        <v>0</v>
      </c>
      <c r="AC29" s="728">
        <v>0</v>
      </c>
      <c r="AD29" s="709">
        <v>50</v>
      </c>
      <c r="AE29" s="709">
        <v>43</v>
      </c>
      <c r="AF29" s="709">
        <v>40</v>
      </c>
      <c r="AG29" s="709">
        <v>36</v>
      </c>
      <c r="AH29" s="709">
        <v>23</v>
      </c>
      <c r="AI29" s="709">
        <v>40</v>
      </c>
      <c r="AJ29" s="728">
        <v>113</v>
      </c>
      <c r="AK29" s="728">
        <v>119</v>
      </c>
      <c r="AL29" s="728">
        <v>232</v>
      </c>
      <c r="AM29" s="709">
        <v>18</v>
      </c>
      <c r="AN29" s="709">
        <v>26</v>
      </c>
      <c r="AO29" s="709">
        <v>19</v>
      </c>
      <c r="AP29" s="709">
        <v>34</v>
      </c>
      <c r="AQ29" s="709">
        <v>21</v>
      </c>
      <c r="AR29" s="709">
        <v>25</v>
      </c>
      <c r="AS29" s="728">
        <v>58</v>
      </c>
      <c r="AT29" s="728">
        <v>85</v>
      </c>
      <c r="AU29" s="728">
        <v>143</v>
      </c>
      <c r="AV29" s="728">
        <f t="shared" si="0"/>
        <v>171</v>
      </c>
      <c r="AW29" s="728">
        <f t="shared" si="0"/>
        <v>204</v>
      </c>
      <c r="AX29" s="728">
        <f t="shared" si="1"/>
        <v>375</v>
      </c>
      <c r="AY29" s="709">
        <v>0</v>
      </c>
      <c r="AZ29" s="709">
        <v>0</v>
      </c>
      <c r="BA29" s="709">
        <v>7</v>
      </c>
      <c r="BB29" s="709">
        <v>16</v>
      </c>
      <c r="BC29" s="709">
        <v>7</v>
      </c>
      <c r="BD29" s="709">
        <v>16</v>
      </c>
      <c r="BE29" s="709">
        <f t="shared" si="3"/>
        <v>23</v>
      </c>
      <c r="BF29" s="804" t="s">
        <v>135</v>
      </c>
      <c r="BG29" s="611"/>
      <c r="BH29" s="611"/>
      <c r="BI29" s="611"/>
      <c r="BJ29" s="611"/>
      <c r="BK29" s="611"/>
      <c r="BL29" s="611"/>
      <c r="BM29" s="611"/>
      <c r="BN29" s="611"/>
      <c r="BO29" s="611"/>
      <c r="BP29" s="611"/>
      <c r="BQ29" s="611"/>
      <c r="BR29" s="611"/>
      <c r="BS29" s="611"/>
      <c r="BT29" s="611"/>
      <c r="BU29" s="611"/>
      <c r="BV29" s="611"/>
      <c r="BW29" s="611"/>
      <c r="BX29" s="611"/>
      <c r="BY29" s="611"/>
      <c r="BZ29" s="611"/>
      <c r="CA29" s="611"/>
      <c r="CB29" s="611"/>
      <c r="CC29" s="611"/>
      <c r="CD29" s="611"/>
      <c r="CE29" s="611"/>
      <c r="CF29" s="611"/>
      <c r="CG29" s="611"/>
      <c r="CH29" s="611"/>
      <c r="CI29" s="611"/>
      <c r="CJ29" s="611"/>
      <c r="CK29" s="611"/>
      <c r="CL29" s="611"/>
      <c r="CM29" s="611"/>
      <c r="CN29" s="611"/>
      <c r="CO29" s="611"/>
      <c r="CP29" s="611"/>
      <c r="CQ29" s="611"/>
      <c r="CR29" s="611"/>
      <c r="CS29" s="611"/>
      <c r="CT29" s="611"/>
      <c r="CU29" s="611"/>
      <c r="CV29" s="611"/>
      <c r="CW29" s="611"/>
      <c r="CX29" s="611"/>
      <c r="CY29" s="611"/>
      <c r="CZ29" s="611"/>
      <c r="DA29" s="611"/>
      <c r="DB29" s="611"/>
      <c r="DC29" s="611"/>
      <c r="DD29" s="611"/>
      <c r="DE29" s="611"/>
      <c r="DF29" s="611"/>
      <c r="DG29" s="611"/>
      <c r="DH29" s="611"/>
      <c r="DI29" s="611"/>
      <c r="DJ29" s="611"/>
      <c r="DK29" s="611"/>
      <c r="DL29" s="611"/>
      <c r="DM29" s="611"/>
      <c r="DN29" s="611"/>
      <c r="DO29" s="611"/>
      <c r="DP29" s="611"/>
      <c r="DQ29" s="611"/>
      <c r="DR29" s="611"/>
      <c r="DS29" s="611"/>
      <c r="DT29" s="611"/>
      <c r="DU29" s="611"/>
      <c r="DV29" s="611"/>
      <c r="DW29" s="611"/>
      <c r="DX29" s="611"/>
      <c r="DY29" s="611"/>
      <c r="DZ29" s="611"/>
      <c r="EA29" s="611"/>
      <c r="EB29" s="611"/>
      <c r="EC29" s="611"/>
      <c r="ED29" s="611"/>
      <c r="EE29" s="611"/>
      <c r="EF29" s="611"/>
      <c r="EG29" s="611"/>
      <c r="EH29" s="611"/>
      <c r="EI29" s="611"/>
      <c r="EJ29" s="611"/>
      <c r="EK29" s="611"/>
      <c r="EL29" s="611"/>
      <c r="EM29" s="611"/>
      <c r="EN29" s="611"/>
      <c r="EO29" s="611"/>
      <c r="EP29" s="611"/>
      <c r="EQ29" s="611"/>
      <c r="ER29" s="611"/>
      <c r="ES29" s="611"/>
      <c r="ET29" s="611"/>
      <c r="EU29" s="611"/>
      <c r="EV29" s="611"/>
      <c r="EW29" s="611"/>
      <c r="EX29" s="611"/>
      <c r="EY29" s="611"/>
      <c r="EZ29" s="611"/>
      <c r="FA29" s="611"/>
      <c r="FB29" s="611"/>
      <c r="FC29" s="611"/>
      <c r="FD29" s="611"/>
      <c r="FE29" s="611"/>
      <c r="FF29" s="611"/>
      <c r="FG29" s="611"/>
      <c r="FH29" s="611"/>
      <c r="FI29" s="611"/>
      <c r="FJ29" s="611"/>
      <c r="FK29" s="611"/>
      <c r="FL29" s="611"/>
      <c r="FM29" s="611"/>
      <c r="FN29" s="611"/>
      <c r="FO29" s="611"/>
      <c r="FP29" s="611"/>
      <c r="FQ29" s="611"/>
      <c r="FR29" s="611"/>
      <c r="FS29" s="611"/>
      <c r="FT29" s="611"/>
      <c r="FU29" s="611"/>
      <c r="FV29" s="611"/>
      <c r="FW29" s="611"/>
      <c r="FX29" s="611"/>
      <c r="FY29" s="611"/>
      <c r="FZ29" s="611"/>
      <c r="GA29" s="611"/>
      <c r="GB29" s="611"/>
      <c r="GC29" s="611"/>
      <c r="GD29" s="611"/>
      <c r="GE29" s="611"/>
      <c r="GF29" s="611"/>
      <c r="GG29" s="611"/>
      <c r="GH29" s="611"/>
      <c r="GI29" s="611"/>
      <c r="GJ29" s="611"/>
      <c r="GK29" s="611"/>
      <c r="GL29" s="611"/>
    </row>
    <row r="30" spans="1:194" s="621" customFormat="1" ht="21.75" customHeight="1">
      <c r="A30" s="808">
        <v>25</v>
      </c>
      <c r="B30" s="807" t="s">
        <v>297</v>
      </c>
      <c r="C30" s="809" t="s">
        <v>596</v>
      </c>
      <c r="D30" s="811">
        <v>9</v>
      </c>
      <c r="E30" s="810" t="s">
        <v>596</v>
      </c>
      <c r="F30" s="810" t="s">
        <v>585</v>
      </c>
      <c r="G30" s="810" t="s">
        <v>597</v>
      </c>
      <c r="H30" s="810" t="s">
        <v>763</v>
      </c>
      <c r="I30" s="728">
        <v>3</v>
      </c>
      <c r="J30" s="728">
        <v>4</v>
      </c>
      <c r="K30" s="728">
        <f>SUM(I30:J30)</f>
        <v>7</v>
      </c>
      <c r="L30" s="728">
        <v>11</v>
      </c>
      <c r="M30" s="728">
        <v>11</v>
      </c>
      <c r="N30" s="728">
        <f>SUM(L30:M30)</f>
        <v>22</v>
      </c>
      <c r="O30" s="709">
        <v>0</v>
      </c>
      <c r="P30" s="709">
        <v>3</v>
      </c>
      <c r="Q30" s="709">
        <v>2</v>
      </c>
      <c r="R30" s="709">
        <v>2</v>
      </c>
      <c r="S30" s="709">
        <v>5</v>
      </c>
      <c r="T30" s="709">
        <v>2</v>
      </c>
      <c r="U30" s="709">
        <v>7</v>
      </c>
      <c r="V30" s="709">
        <v>1</v>
      </c>
      <c r="W30" s="709">
        <v>6</v>
      </c>
      <c r="X30" s="709">
        <v>5</v>
      </c>
      <c r="Y30" s="709">
        <v>7</v>
      </c>
      <c r="Z30" s="709">
        <v>3</v>
      </c>
      <c r="AA30" s="728">
        <f>SUM(O30+Q30+S30+U30+W30+Y30)</f>
        <v>27</v>
      </c>
      <c r="AB30" s="728">
        <f>SUM(P30+R30+T30+V30+X30+Z30)</f>
        <v>16</v>
      </c>
      <c r="AC30" s="728">
        <f>SUM(AA30:AB30)</f>
        <v>43</v>
      </c>
      <c r="AD30" s="709">
        <v>0</v>
      </c>
      <c r="AE30" s="709">
        <v>0</v>
      </c>
      <c r="AF30" s="709">
        <v>0</v>
      </c>
      <c r="AG30" s="709">
        <v>0</v>
      </c>
      <c r="AH30" s="709">
        <v>0</v>
      </c>
      <c r="AI30" s="709">
        <v>0</v>
      </c>
      <c r="AJ30" s="728">
        <v>0</v>
      </c>
      <c r="AK30" s="728">
        <v>0</v>
      </c>
      <c r="AL30" s="728">
        <v>0</v>
      </c>
      <c r="AM30" s="709">
        <v>0</v>
      </c>
      <c r="AN30" s="709">
        <v>0</v>
      </c>
      <c r="AO30" s="709">
        <v>0</v>
      </c>
      <c r="AP30" s="709">
        <v>0</v>
      </c>
      <c r="AQ30" s="709">
        <v>0</v>
      </c>
      <c r="AR30" s="709">
        <v>0</v>
      </c>
      <c r="AS30" s="728">
        <v>0</v>
      </c>
      <c r="AT30" s="728">
        <v>0</v>
      </c>
      <c r="AU30" s="728">
        <v>0</v>
      </c>
      <c r="AV30" s="728">
        <f t="shared" si="0"/>
        <v>41</v>
      </c>
      <c r="AW30" s="728">
        <f t="shared" si="0"/>
        <v>31</v>
      </c>
      <c r="AX30" s="728">
        <f t="shared" si="1"/>
        <v>72</v>
      </c>
      <c r="AY30" s="709">
        <v>1</v>
      </c>
      <c r="AZ30" s="709">
        <v>3</v>
      </c>
      <c r="BA30" s="709">
        <v>0</v>
      </c>
      <c r="BB30" s="709">
        <v>0</v>
      </c>
      <c r="BC30" s="709">
        <f>AY30+BA30</f>
        <v>1</v>
      </c>
      <c r="BD30" s="709">
        <f>AZ30+BB30</f>
        <v>3</v>
      </c>
      <c r="BE30" s="709">
        <f>SUM(BC30:BD30)</f>
        <v>4</v>
      </c>
      <c r="BF30" s="718" t="s">
        <v>587</v>
      </c>
      <c r="BG30" s="611"/>
      <c r="BH30" s="611"/>
      <c r="BI30" s="611"/>
      <c r="BJ30" s="611"/>
      <c r="BK30" s="611"/>
      <c r="BL30" s="611"/>
      <c r="BM30" s="611"/>
      <c r="BN30" s="611"/>
      <c r="BO30" s="611"/>
      <c r="BP30" s="611"/>
      <c r="BQ30" s="611"/>
      <c r="BR30" s="611"/>
      <c r="BS30" s="611"/>
      <c r="BT30" s="611"/>
      <c r="BU30" s="611"/>
      <c r="BV30" s="611"/>
      <c r="BW30" s="611"/>
      <c r="BX30" s="611"/>
      <c r="BY30" s="611"/>
      <c r="BZ30" s="611"/>
      <c r="CA30" s="611"/>
      <c r="CB30" s="611"/>
      <c r="CC30" s="611"/>
      <c r="CD30" s="611"/>
      <c r="CE30" s="611"/>
      <c r="CF30" s="611"/>
      <c r="CG30" s="611"/>
      <c r="CH30" s="611"/>
      <c r="CI30" s="611"/>
      <c r="CJ30" s="611"/>
      <c r="CK30" s="611"/>
      <c r="CL30" s="611"/>
      <c r="CM30" s="611"/>
      <c r="CN30" s="611"/>
      <c r="CO30" s="611"/>
      <c r="CP30" s="611"/>
      <c r="CQ30" s="611"/>
      <c r="CR30" s="611"/>
      <c r="CS30" s="611"/>
      <c r="CT30" s="611"/>
      <c r="CU30" s="611"/>
      <c r="CV30" s="611"/>
      <c r="CW30" s="611"/>
      <c r="CX30" s="611"/>
      <c r="CY30" s="611"/>
      <c r="CZ30" s="611"/>
      <c r="DA30" s="611"/>
      <c r="DB30" s="611"/>
      <c r="DC30" s="611"/>
      <c r="DD30" s="611"/>
      <c r="DE30" s="611"/>
      <c r="DF30" s="611"/>
      <c r="DG30" s="611"/>
      <c r="DH30" s="611"/>
      <c r="DI30" s="611"/>
      <c r="DJ30" s="611"/>
      <c r="DK30" s="611"/>
      <c r="DL30" s="611"/>
      <c r="DM30" s="611"/>
      <c r="DN30" s="611"/>
      <c r="DO30" s="611"/>
      <c r="DP30" s="611"/>
      <c r="DQ30" s="611"/>
      <c r="DR30" s="611"/>
      <c r="DS30" s="611"/>
      <c r="DT30" s="611"/>
      <c r="DU30" s="611"/>
      <c r="DV30" s="611"/>
      <c r="DW30" s="611"/>
      <c r="DX30" s="611"/>
      <c r="DY30" s="611"/>
      <c r="DZ30" s="611"/>
      <c r="EA30" s="611"/>
      <c r="EB30" s="611"/>
      <c r="EC30" s="611"/>
      <c r="ED30" s="611"/>
      <c r="EE30" s="611"/>
      <c r="EF30" s="611"/>
      <c r="EG30" s="611"/>
      <c r="EH30" s="611"/>
      <c r="EI30" s="611"/>
      <c r="EJ30" s="611"/>
      <c r="EK30" s="611"/>
      <c r="EL30" s="611"/>
      <c r="EM30" s="611"/>
      <c r="EN30" s="611"/>
      <c r="EO30" s="611"/>
      <c r="EP30" s="611"/>
      <c r="EQ30" s="611"/>
      <c r="ER30" s="611"/>
      <c r="ES30" s="611"/>
      <c r="ET30" s="611"/>
      <c r="EU30" s="611"/>
      <c r="EV30" s="611"/>
      <c r="EW30" s="611"/>
      <c r="EX30" s="611"/>
      <c r="EY30" s="611"/>
      <c r="EZ30" s="611"/>
      <c r="FA30" s="611"/>
      <c r="FB30" s="611"/>
      <c r="FC30" s="611"/>
      <c r="FD30" s="611"/>
      <c r="FE30" s="611"/>
      <c r="FF30" s="611"/>
      <c r="FG30" s="611"/>
      <c r="FH30" s="611"/>
      <c r="FI30" s="611"/>
      <c r="FJ30" s="611"/>
      <c r="FK30" s="611"/>
      <c r="FL30" s="611"/>
      <c r="FM30" s="611"/>
      <c r="FN30" s="611"/>
      <c r="FO30" s="611"/>
      <c r="FP30" s="611"/>
      <c r="FQ30" s="611"/>
      <c r="FR30" s="611"/>
      <c r="FS30" s="611"/>
      <c r="FT30" s="611"/>
      <c r="FU30" s="611"/>
      <c r="FV30" s="611"/>
      <c r="FW30" s="611"/>
      <c r="FX30" s="611"/>
      <c r="FY30" s="611"/>
      <c r="FZ30" s="611"/>
      <c r="GA30" s="611"/>
      <c r="GB30" s="611"/>
      <c r="GC30" s="611"/>
      <c r="GD30" s="611"/>
      <c r="GE30" s="611"/>
      <c r="GF30" s="611"/>
      <c r="GG30" s="611"/>
      <c r="GH30" s="611"/>
      <c r="GI30" s="611"/>
      <c r="GJ30" s="611"/>
      <c r="GK30" s="611"/>
      <c r="GL30" s="611"/>
    </row>
    <row r="31" spans="1:194" s="621" customFormat="1" ht="21.75" customHeight="1">
      <c r="A31" s="709">
        <v>26</v>
      </c>
      <c r="B31" s="718" t="s">
        <v>297</v>
      </c>
      <c r="C31" s="711" t="s">
        <v>598</v>
      </c>
      <c r="D31" s="730">
        <v>3</v>
      </c>
      <c r="E31" s="719" t="s">
        <v>599</v>
      </c>
      <c r="F31" s="719" t="s">
        <v>585</v>
      </c>
      <c r="G31" s="719" t="s">
        <v>597</v>
      </c>
      <c r="H31" s="719" t="s">
        <v>233</v>
      </c>
      <c r="I31" s="728"/>
      <c r="J31" s="728"/>
      <c r="K31" s="728"/>
      <c r="L31" s="728">
        <v>20</v>
      </c>
      <c r="M31" s="728">
        <v>18</v>
      </c>
      <c r="N31" s="728">
        <f>SUM(L31:M31)</f>
        <v>38</v>
      </c>
      <c r="O31" s="709">
        <v>5</v>
      </c>
      <c r="P31" s="709">
        <v>9</v>
      </c>
      <c r="Q31" s="709">
        <v>6</v>
      </c>
      <c r="R31" s="709">
        <v>7</v>
      </c>
      <c r="S31" s="709">
        <v>6</v>
      </c>
      <c r="T31" s="709">
        <v>6</v>
      </c>
      <c r="U31" s="709">
        <v>7</v>
      </c>
      <c r="V31" s="709">
        <v>6</v>
      </c>
      <c r="W31" s="709">
        <v>10</v>
      </c>
      <c r="X31" s="709">
        <v>4</v>
      </c>
      <c r="Y31" s="709">
        <v>6</v>
      </c>
      <c r="Z31" s="709">
        <v>7</v>
      </c>
      <c r="AA31" s="728">
        <f>SUM(O31+Q31+S31+U31+W31+Y31)</f>
        <v>40</v>
      </c>
      <c r="AB31" s="728">
        <f>SUM(P31+R31+T31+V31+X31+Z31)</f>
        <v>39</v>
      </c>
      <c r="AC31" s="728">
        <f>SUM(AA31:AB31)</f>
        <v>79</v>
      </c>
      <c r="AD31" s="709">
        <v>0</v>
      </c>
      <c r="AE31" s="709">
        <v>0</v>
      </c>
      <c r="AF31" s="709">
        <v>0</v>
      </c>
      <c r="AG31" s="709">
        <v>0</v>
      </c>
      <c r="AH31" s="709">
        <v>0</v>
      </c>
      <c r="AI31" s="709">
        <v>0</v>
      </c>
      <c r="AJ31" s="728">
        <v>0</v>
      </c>
      <c r="AK31" s="728">
        <v>0</v>
      </c>
      <c r="AL31" s="728">
        <v>0</v>
      </c>
      <c r="AM31" s="709">
        <v>0</v>
      </c>
      <c r="AN31" s="709">
        <v>0</v>
      </c>
      <c r="AO31" s="709">
        <v>0</v>
      </c>
      <c r="AP31" s="709">
        <v>0</v>
      </c>
      <c r="AQ31" s="709">
        <v>0</v>
      </c>
      <c r="AR31" s="709">
        <v>0</v>
      </c>
      <c r="AS31" s="728">
        <v>0</v>
      </c>
      <c r="AT31" s="728">
        <v>0</v>
      </c>
      <c r="AU31" s="728">
        <v>0</v>
      </c>
      <c r="AV31" s="728">
        <f t="shared" si="0"/>
        <v>60</v>
      </c>
      <c r="AW31" s="728">
        <f t="shared" si="0"/>
        <v>57</v>
      </c>
      <c r="AX31" s="728">
        <f t="shared" si="1"/>
        <v>117</v>
      </c>
      <c r="AY31" s="709">
        <v>2</v>
      </c>
      <c r="AZ31" s="709">
        <v>8</v>
      </c>
      <c r="BA31" s="709">
        <v>0</v>
      </c>
      <c r="BB31" s="709">
        <v>0</v>
      </c>
      <c r="BC31" s="709">
        <f>AY31+BA31</f>
        <v>2</v>
      </c>
      <c r="BD31" s="709">
        <f>AZ31+BB31</f>
        <v>8</v>
      </c>
      <c r="BE31" s="709">
        <f>SUM(BC31:BD31)</f>
        <v>10</v>
      </c>
      <c r="BF31" s="718" t="s">
        <v>587</v>
      </c>
      <c r="BG31" s="611"/>
      <c r="BH31" s="611"/>
      <c r="BI31" s="611"/>
      <c r="BJ31" s="611"/>
      <c r="BK31" s="611"/>
      <c r="BL31" s="611"/>
      <c r="BM31" s="611"/>
      <c r="BN31" s="611"/>
      <c r="BO31" s="611"/>
      <c r="BP31" s="611"/>
      <c r="BQ31" s="611"/>
      <c r="BR31" s="611"/>
      <c r="BS31" s="611"/>
      <c r="BT31" s="611"/>
      <c r="BU31" s="611"/>
      <c r="BV31" s="611"/>
      <c r="BW31" s="611"/>
      <c r="BX31" s="611"/>
      <c r="BY31" s="611"/>
      <c r="BZ31" s="611"/>
      <c r="CA31" s="611"/>
      <c r="CB31" s="611"/>
      <c r="CC31" s="611"/>
      <c r="CD31" s="611"/>
      <c r="CE31" s="611"/>
      <c r="CF31" s="611"/>
      <c r="CG31" s="611"/>
      <c r="CH31" s="611"/>
      <c r="CI31" s="611"/>
      <c r="CJ31" s="611"/>
      <c r="CK31" s="611"/>
      <c r="CL31" s="611"/>
      <c r="CM31" s="611"/>
      <c r="CN31" s="611"/>
      <c r="CO31" s="611"/>
      <c r="CP31" s="611"/>
      <c r="CQ31" s="611"/>
      <c r="CR31" s="611"/>
      <c r="CS31" s="611"/>
      <c r="CT31" s="611"/>
      <c r="CU31" s="611"/>
      <c r="CV31" s="611"/>
      <c r="CW31" s="611"/>
      <c r="CX31" s="611"/>
      <c r="CY31" s="611"/>
      <c r="CZ31" s="611"/>
      <c r="DA31" s="611"/>
      <c r="DB31" s="611"/>
      <c r="DC31" s="611"/>
      <c r="DD31" s="611"/>
      <c r="DE31" s="611"/>
      <c r="DF31" s="611"/>
      <c r="DG31" s="611"/>
      <c r="DH31" s="611"/>
      <c r="DI31" s="611"/>
      <c r="DJ31" s="611"/>
      <c r="DK31" s="611"/>
      <c r="DL31" s="611"/>
      <c r="DM31" s="611"/>
      <c r="DN31" s="611"/>
      <c r="DO31" s="611"/>
      <c r="DP31" s="611"/>
      <c r="DQ31" s="611"/>
      <c r="DR31" s="611"/>
      <c r="DS31" s="611"/>
      <c r="DT31" s="611"/>
      <c r="DU31" s="611"/>
      <c r="DV31" s="611"/>
      <c r="DW31" s="611"/>
      <c r="DX31" s="611"/>
      <c r="DY31" s="611"/>
      <c r="DZ31" s="611"/>
      <c r="EA31" s="611"/>
      <c r="EB31" s="611"/>
      <c r="EC31" s="611"/>
      <c r="ED31" s="611"/>
      <c r="EE31" s="611"/>
      <c r="EF31" s="611"/>
      <c r="EG31" s="611"/>
      <c r="EH31" s="611"/>
      <c r="EI31" s="611"/>
      <c r="EJ31" s="611"/>
      <c r="EK31" s="611"/>
      <c r="EL31" s="611"/>
      <c r="EM31" s="611"/>
      <c r="EN31" s="611"/>
      <c r="EO31" s="611"/>
      <c r="EP31" s="611"/>
      <c r="EQ31" s="611"/>
      <c r="ER31" s="611"/>
      <c r="ES31" s="611"/>
      <c r="ET31" s="611"/>
      <c r="EU31" s="611"/>
      <c r="EV31" s="611"/>
      <c r="EW31" s="611"/>
      <c r="EX31" s="611"/>
      <c r="EY31" s="611"/>
      <c r="EZ31" s="611"/>
      <c r="FA31" s="611"/>
      <c r="FB31" s="611"/>
      <c r="FC31" s="611"/>
      <c r="FD31" s="611"/>
      <c r="FE31" s="611"/>
      <c r="FF31" s="611"/>
      <c r="FG31" s="611"/>
      <c r="FH31" s="611"/>
      <c r="FI31" s="611"/>
      <c r="FJ31" s="611"/>
      <c r="FK31" s="611"/>
      <c r="FL31" s="611"/>
      <c r="FM31" s="611"/>
      <c r="FN31" s="611"/>
      <c r="FO31" s="611"/>
      <c r="FP31" s="611"/>
      <c r="FQ31" s="611"/>
      <c r="FR31" s="611"/>
      <c r="FS31" s="611"/>
      <c r="FT31" s="611"/>
      <c r="FU31" s="611"/>
      <c r="FV31" s="611"/>
      <c r="FW31" s="611"/>
      <c r="FX31" s="611"/>
      <c r="FY31" s="611"/>
      <c r="FZ31" s="611"/>
      <c r="GA31" s="611"/>
      <c r="GB31" s="611"/>
      <c r="GC31" s="611"/>
      <c r="GD31" s="611"/>
      <c r="GE31" s="611"/>
      <c r="GF31" s="611"/>
      <c r="GG31" s="611"/>
      <c r="GH31" s="611"/>
      <c r="GI31" s="611"/>
      <c r="GJ31" s="611"/>
      <c r="GK31" s="611"/>
      <c r="GL31" s="611"/>
    </row>
    <row r="32" spans="1:194" s="621" customFormat="1" ht="21.75" customHeight="1">
      <c r="A32" s="834">
        <v>27</v>
      </c>
      <c r="B32" s="835" t="s">
        <v>297</v>
      </c>
      <c r="C32" s="836" t="s">
        <v>600</v>
      </c>
      <c r="D32" s="839">
        <v>1</v>
      </c>
      <c r="E32" s="838" t="s">
        <v>601</v>
      </c>
      <c r="F32" s="838" t="s">
        <v>602</v>
      </c>
      <c r="G32" s="838" t="s">
        <v>603</v>
      </c>
      <c r="H32" s="838" t="s">
        <v>340</v>
      </c>
      <c r="I32" s="728">
        <v>17</v>
      </c>
      <c r="J32" s="728">
        <v>14</v>
      </c>
      <c r="K32" s="728">
        <f t="shared" ref="K32:K37" si="4">SUM(I32:J32)</f>
        <v>31</v>
      </c>
      <c r="L32" s="728">
        <v>34</v>
      </c>
      <c r="M32" s="728">
        <v>31</v>
      </c>
      <c r="N32" s="728">
        <f t="shared" ref="N32:N37" si="5">SUM(L32:M32)</f>
        <v>65</v>
      </c>
      <c r="O32" s="709">
        <v>11</v>
      </c>
      <c r="P32" s="709">
        <v>18</v>
      </c>
      <c r="Q32" s="709">
        <v>15</v>
      </c>
      <c r="R32" s="709">
        <v>13</v>
      </c>
      <c r="S32" s="709">
        <v>20</v>
      </c>
      <c r="T32" s="709">
        <v>9</v>
      </c>
      <c r="U32" s="709">
        <v>20</v>
      </c>
      <c r="V32" s="709">
        <v>11</v>
      </c>
      <c r="W32" s="709">
        <v>11</v>
      </c>
      <c r="X32" s="709">
        <v>9</v>
      </c>
      <c r="Y32" s="709">
        <v>23</v>
      </c>
      <c r="Z32" s="709">
        <v>10</v>
      </c>
      <c r="AA32" s="728">
        <f t="shared" ref="AA32:AB37" si="6">SUM(O32+Q32+S32+U32+W32+Y32)</f>
        <v>100</v>
      </c>
      <c r="AB32" s="728">
        <f t="shared" si="6"/>
        <v>70</v>
      </c>
      <c r="AC32" s="728">
        <f t="shared" ref="AC32:AC44" si="7">SUM(AA32:AB32)</f>
        <v>170</v>
      </c>
      <c r="AD32" s="709">
        <v>24</v>
      </c>
      <c r="AE32" s="709">
        <v>16</v>
      </c>
      <c r="AF32" s="709">
        <v>13</v>
      </c>
      <c r="AG32" s="709">
        <v>13</v>
      </c>
      <c r="AH32" s="709">
        <v>8</v>
      </c>
      <c r="AI32" s="709">
        <v>5</v>
      </c>
      <c r="AJ32" s="728">
        <f>AD32+AF32+AH32</f>
        <v>45</v>
      </c>
      <c r="AK32" s="728">
        <f>AE32+AG32+AI32</f>
        <v>34</v>
      </c>
      <c r="AL32" s="728">
        <f>SUM(AJ32:AK32)</f>
        <v>79</v>
      </c>
      <c r="AM32" s="709">
        <v>0</v>
      </c>
      <c r="AN32" s="709">
        <v>0</v>
      </c>
      <c r="AO32" s="709">
        <v>0</v>
      </c>
      <c r="AP32" s="709">
        <v>0</v>
      </c>
      <c r="AQ32" s="709">
        <v>0</v>
      </c>
      <c r="AR32" s="709">
        <v>0</v>
      </c>
      <c r="AS32" s="728">
        <v>0</v>
      </c>
      <c r="AT32" s="728">
        <v>0</v>
      </c>
      <c r="AU32" s="728">
        <v>0</v>
      </c>
      <c r="AV32" s="728">
        <f t="shared" si="0"/>
        <v>196</v>
      </c>
      <c r="AW32" s="728">
        <f t="shared" si="0"/>
        <v>149</v>
      </c>
      <c r="AX32" s="728">
        <f t="shared" si="1"/>
        <v>345</v>
      </c>
      <c r="AY32" s="709">
        <v>2</v>
      </c>
      <c r="AZ32" s="709">
        <v>8</v>
      </c>
      <c r="BA32" s="709">
        <v>1</v>
      </c>
      <c r="BB32" s="709">
        <v>3</v>
      </c>
      <c r="BC32" s="709">
        <v>3</v>
      </c>
      <c r="BD32" s="709">
        <v>11</v>
      </c>
      <c r="BE32" s="709">
        <f>SUM(BC32:BD32)</f>
        <v>14</v>
      </c>
      <c r="BF32" s="718" t="s">
        <v>587</v>
      </c>
      <c r="BG32" s="611"/>
      <c r="BH32" s="611"/>
      <c r="BI32" s="611"/>
      <c r="BJ32" s="611"/>
      <c r="BK32" s="611"/>
      <c r="BL32" s="611"/>
      <c r="BM32" s="611"/>
      <c r="BN32" s="611"/>
      <c r="BO32" s="611"/>
      <c r="BP32" s="611"/>
      <c r="BQ32" s="611"/>
      <c r="BR32" s="611"/>
      <c r="BS32" s="611"/>
      <c r="BT32" s="611"/>
      <c r="BU32" s="611"/>
      <c r="BV32" s="611"/>
      <c r="BW32" s="611"/>
      <c r="BX32" s="611"/>
      <c r="BY32" s="611"/>
      <c r="BZ32" s="611"/>
      <c r="CA32" s="611"/>
      <c r="CB32" s="611"/>
      <c r="CC32" s="611"/>
      <c r="CD32" s="611"/>
      <c r="CE32" s="611"/>
      <c r="CF32" s="611"/>
      <c r="CG32" s="611"/>
      <c r="CH32" s="611"/>
      <c r="CI32" s="611"/>
      <c r="CJ32" s="611"/>
      <c r="CK32" s="611"/>
      <c r="CL32" s="611"/>
      <c r="CM32" s="611"/>
      <c r="CN32" s="611"/>
      <c r="CO32" s="611"/>
      <c r="CP32" s="611"/>
      <c r="CQ32" s="611"/>
      <c r="CR32" s="611"/>
      <c r="CS32" s="611"/>
      <c r="CT32" s="611"/>
      <c r="CU32" s="611"/>
      <c r="CV32" s="611"/>
      <c r="CW32" s="611"/>
      <c r="CX32" s="611"/>
      <c r="CY32" s="611"/>
      <c r="CZ32" s="611"/>
      <c r="DA32" s="611"/>
      <c r="DB32" s="611"/>
      <c r="DC32" s="611"/>
      <c r="DD32" s="611"/>
      <c r="DE32" s="611"/>
      <c r="DF32" s="611"/>
      <c r="DG32" s="611"/>
      <c r="DH32" s="611"/>
      <c r="DI32" s="611"/>
      <c r="DJ32" s="611"/>
      <c r="DK32" s="611"/>
      <c r="DL32" s="611"/>
      <c r="DM32" s="611"/>
      <c r="DN32" s="611"/>
      <c r="DO32" s="611"/>
      <c r="DP32" s="611"/>
      <c r="DQ32" s="611"/>
      <c r="DR32" s="611"/>
      <c r="DS32" s="611"/>
      <c r="DT32" s="611"/>
      <c r="DU32" s="611"/>
      <c r="DV32" s="611"/>
      <c r="DW32" s="611"/>
      <c r="DX32" s="611"/>
      <c r="DY32" s="611"/>
      <c r="DZ32" s="611"/>
      <c r="EA32" s="611"/>
      <c r="EB32" s="611"/>
      <c r="EC32" s="611"/>
      <c r="ED32" s="611"/>
      <c r="EE32" s="611"/>
      <c r="EF32" s="611"/>
      <c r="EG32" s="611"/>
      <c r="EH32" s="611"/>
      <c r="EI32" s="611"/>
      <c r="EJ32" s="611"/>
      <c r="EK32" s="611"/>
      <c r="EL32" s="611"/>
      <c r="EM32" s="611"/>
      <c r="EN32" s="611"/>
      <c r="EO32" s="611"/>
      <c r="EP32" s="611"/>
      <c r="EQ32" s="611"/>
      <c r="ER32" s="611"/>
      <c r="ES32" s="611"/>
      <c r="ET32" s="611"/>
      <c r="EU32" s="611"/>
      <c r="EV32" s="611"/>
      <c r="EW32" s="611"/>
      <c r="EX32" s="611"/>
      <c r="EY32" s="611"/>
      <c r="EZ32" s="611"/>
      <c r="FA32" s="611"/>
      <c r="FB32" s="611"/>
      <c r="FC32" s="611"/>
      <c r="FD32" s="611"/>
      <c r="FE32" s="611"/>
      <c r="FF32" s="611"/>
      <c r="FG32" s="611"/>
      <c r="FH32" s="611"/>
      <c r="FI32" s="611"/>
      <c r="FJ32" s="611"/>
      <c r="FK32" s="611"/>
      <c r="FL32" s="611"/>
      <c r="FM32" s="611"/>
      <c r="FN32" s="611"/>
      <c r="FO32" s="611"/>
      <c r="FP32" s="611"/>
      <c r="FQ32" s="611"/>
      <c r="FR32" s="611"/>
      <c r="FS32" s="611"/>
      <c r="FT32" s="611"/>
      <c r="FU32" s="611"/>
      <c r="FV32" s="611"/>
      <c r="FW32" s="611"/>
      <c r="FX32" s="611"/>
      <c r="FY32" s="611"/>
      <c r="FZ32" s="611"/>
      <c r="GA32" s="611"/>
      <c r="GB32" s="611"/>
      <c r="GC32" s="611"/>
      <c r="GD32" s="611"/>
      <c r="GE32" s="611"/>
      <c r="GF32" s="611"/>
      <c r="GG32" s="611"/>
      <c r="GH32" s="611"/>
      <c r="GI32" s="611"/>
      <c r="GJ32" s="611"/>
      <c r="GK32" s="611"/>
      <c r="GL32" s="611"/>
    </row>
    <row r="33" spans="1:194" s="621" customFormat="1" ht="21.75" customHeight="1">
      <c r="A33" s="709">
        <v>28</v>
      </c>
      <c r="B33" s="718" t="s">
        <v>297</v>
      </c>
      <c r="C33" s="711" t="s">
        <v>471</v>
      </c>
      <c r="D33" s="730">
        <v>3</v>
      </c>
      <c r="E33" s="719" t="s">
        <v>472</v>
      </c>
      <c r="F33" s="719" t="s">
        <v>602</v>
      </c>
      <c r="G33" s="719" t="s">
        <v>603</v>
      </c>
      <c r="H33" s="719" t="s">
        <v>233</v>
      </c>
      <c r="I33" s="728"/>
      <c r="J33" s="728"/>
      <c r="K33" s="728"/>
      <c r="L33" s="728">
        <v>24</v>
      </c>
      <c r="M33" s="728">
        <v>23</v>
      </c>
      <c r="N33" s="728">
        <f t="shared" si="5"/>
        <v>47</v>
      </c>
      <c r="O33" s="709">
        <v>6</v>
      </c>
      <c r="P33" s="709">
        <v>9</v>
      </c>
      <c r="Q33" s="709">
        <v>10</v>
      </c>
      <c r="R33" s="709">
        <v>9</v>
      </c>
      <c r="S33" s="709">
        <v>3</v>
      </c>
      <c r="T33" s="709">
        <v>12</v>
      </c>
      <c r="U33" s="709">
        <v>7</v>
      </c>
      <c r="V33" s="709">
        <v>12</v>
      </c>
      <c r="W33" s="709">
        <v>6</v>
      </c>
      <c r="X33" s="709">
        <v>9</v>
      </c>
      <c r="Y33" s="709">
        <v>8</v>
      </c>
      <c r="Z33" s="709">
        <v>10</v>
      </c>
      <c r="AA33" s="728">
        <f t="shared" si="6"/>
        <v>40</v>
      </c>
      <c r="AB33" s="728">
        <f t="shared" si="6"/>
        <v>61</v>
      </c>
      <c r="AC33" s="728">
        <f t="shared" si="7"/>
        <v>101</v>
      </c>
      <c r="AD33" s="709">
        <v>0</v>
      </c>
      <c r="AE33" s="709">
        <v>0</v>
      </c>
      <c r="AF33" s="709">
        <v>0</v>
      </c>
      <c r="AG33" s="709">
        <v>0</v>
      </c>
      <c r="AH33" s="709">
        <v>0</v>
      </c>
      <c r="AI33" s="709">
        <v>0</v>
      </c>
      <c r="AJ33" s="728">
        <v>0</v>
      </c>
      <c r="AK33" s="728">
        <v>0</v>
      </c>
      <c r="AL33" s="728">
        <v>0</v>
      </c>
      <c r="AM33" s="709">
        <v>0</v>
      </c>
      <c r="AN33" s="709">
        <v>0</v>
      </c>
      <c r="AO33" s="709">
        <v>0</v>
      </c>
      <c r="AP33" s="709">
        <v>0</v>
      </c>
      <c r="AQ33" s="709">
        <v>0</v>
      </c>
      <c r="AR33" s="709">
        <v>0</v>
      </c>
      <c r="AS33" s="728">
        <v>0</v>
      </c>
      <c r="AT33" s="728">
        <v>0</v>
      </c>
      <c r="AU33" s="728">
        <v>0</v>
      </c>
      <c r="AV33" s="728">
        <f t="shared" si="0"/>
        <v>64</v>
      </c>
      <c r="AW33" s="728">
        <f t="shared" si="0"/>
        <v>84</v>
      </c>
      <c r="AX33" s="728">
        <f t="shared" si="1"/>
        <v>148</v>
      </c>
      <c r="AY33" s="709">
        <v>1</v>
      </c>
      <c r="AZ33" s="709">
        <v>8</v>
      </c>
      <c r="BA33" s="709">
        <v>0</v>
      </c>
      <c r="BB33" s="709">
        <v>0</v>
      </c>
      <c r="BC33" s="709">
        <v>1</v>
      </c>
      <c r="BD33" s="709">
        <v>8</v>
      </c>
      <c r="BE33" s="709">
        <f t="shared" ref="BE33:BE43" si="8">SUM(BC33:BD33)</f>
        <v>9</v>
      </c>
      <c r="BF33" s="718" t="s">
        <v>587</v>
      </c>
      <c r="BG33" s="611"/>
      <c r="BH33" s="611"/>
      <c r="BI33" s="611"/>
      <c r="BJ33" s="611"/>
      <c r="BK33" s="611"/>
      <c r="BL33" s="611"/>
      <c r="BM33" s="611"/>
      <c r="BN33" s="611"/>
      <c r="BO33" s="611"/>
      <c r="BP33" s="611"/>
      <c r="BQ33" s="611"/>
      <c r="BR33" s="611"/>
      <c r="BS33" s="611"/>
      <c r="BT33" s="611"/>
      <c r="BU33" s="611"/>
      <c r="BV33" s="611"/>
      <c r="BW33" s="611"/>
      <c r="BX33" s="611"/>
      <c r="BY33" s="611"/>
      <c r="BZ33" s="611"/>
      <c r="CA33" s="611"/>
      <c r="CB33" s="611"/>
      <c r="CC33" s="611"/>
      <c r="CD33" s="611"/>
      <c r="CE33" s="611"/>
      <c r="CF33" s="611"/>
      <c r="CG33" s="611"/>
      <c r="CH33" s="611"/>
      <c r="CI33" s="611"/>
      <c r="CJ33" s="611"/>
      <c r="CK33" s="611"/>
      <c r="CL33" s="611"/>
      <c r="CM33" s="611"/>
      <c r="CN33" s="611"/>
      <c r="CO33" s="611"/>
      <c r="CP33" s="611"/>
      <c r="CQ33" s="611"/>
      <c r="CR33" s="611"/>
      <c r="CS33" s="611"/>
      <c r="CT33" s="611"/>
      <c r="CU33" s="611"/>
      <c r="CV33" s="611"/>
      <c r="CW33" s="611"/>
      <c r="CX33" s="611"/>
      <c r="CY33" s="611"/>
      <c r="CZ33" s="611"/>
      <c r="DA33" s="611"/>
      <c r="DB33" s="611"/>
      <c r="DC33" s="611"/>
      <c r="DD33" s="611"/>
      <c r="DE33" s="611"/>
      <c r="DF33" s="611"/>
      <c r="DG33" s="611"/>
      <c r="DH33" s="611"/>
      <c r="DI33" s="611"/>
      <c r="DJ33" s="611"/>
      <c r="DK33" s="611"/>
      <c r="DL33" s="611"/>
      <c r="DM33" s="611"/>
      <c r="DN33" s="611"/>
      <c r="DO33" s="611"/>
      <c r="DP33" s="611"/>
      <c r="DQ33" s="611"/>
      <c r="DR33" s="611"/>
      <c r="DS33" s="611"/>
      <c r="DT33" s="611"/>
      <c r="DU33" s="611"/>
      <c r="DV33" s="611"/>
      <c r="DW33" s="611"/>
      <c r="DX33" s="611"/>
      <c r="DY33" s="611"/>
      <c r="DZ33" s="611"/>
      <c r="EA33" s="611"/>
      <c r="EB33" s="611"/>
      <c r="EC33" s="611"/>
      <c r="ED33" s="611"/>
      <c r="EE33" s="611"/>
      <c r="EF33" s="611"/>
      <c r="EG33" s="611"/>
      <c r="EH33" s="611"/>
      <c r="EI33" s="611"/>
      <c r="EJ33" s="611"/>
      <c r="EK33" s="611"/>
      <c r="EL33" s="611"/>
      <c r="EM33" s="611"/>
      <c r="EN33" s="611"/>
      <c r="EO33" s="611"/>
      <c r="EP33" s="611"/>
      <c r="EQ33" s="611"/>
      <c r="ER33" s="611"/>
      <c r="ES33" s="611"/>
      <c r="ET33" s="611"/>
      <c r="EU33" s="611"/>
      <c r="EV33" s="611"/>
      <c r="EW33" s="611"/>
      <c r="EX33" s="611"/>
      <c r="EY33" s="611"/>
      <c r="EZ33" s="611"/>
      <c r="FA33" s="611"/>
      <c r="FB33" s="611"/>
      <c r="FC33" s="611"/>
      <c r="FD33" s="611"/>
      <c r="FE33" s="611"/>
      <c r="FF33" s="611"/>
      <c r="FG33" s="611"/>
      <c r="FH33" s="611"/>
      <c r="FI33" s="611"/>
      <c r="FJ33" s="611"/>
      <c r="FK33" s="611"/>
      <c r="FL33" s="611"/>
      <c r="FM33" s="611"/>
      <c r="FN33" s="611"/>
      <c r="FO33" s="611"/>
      <c r="FP33" s="611"/>
      <c r="FQ33" s="611"/>
      <c r="FR33" s="611"/>
      <c r="FS33" s="611"/>
      <c r="FT33" s="611"/>
      <c r="FU33" s="611"/>
      <c r="FV33" s="611"/>
      <c r="FW33" s="611"/>
      <c r="FX33" s="611"/>
      <c r="FY33" s="611"/>
      <c r="FZ33" s="611"/>
      <c r="GA33" s="611"/>
      <c r="GB33" s="611"/>
      <c r="GC33" s="611"/>
      <c r="GD33" s="611"/>
      <c r="GE33" s="611"/>
      <c r="GF33" s="611"/>
      <c r="GG33" s="611"/>
      <c r="GH33" s="611"/>
      <c r="GI33" s="611"/>
      <c r="GJ33" s="611"/>
      <c r="GK33" s="611"/>
      <c r="GL33" s="611"/>
    </row>
    <row r="34" spans="1:194" s="621" customFormat="1" ht="21.75" customHeight="1">
      <c r="A34" s="808">
        <v>29</v>
      </c>
      <c r="B34" s="807" t="s">
        <v>297</v>
      </c>
      <c r="C34" s="809" t="s">
        <v>604</v>
      </c>
      <c r="D34" s="824">
        <v>4</v>
      </c>
      <c r="E34" s="810" t="s">
        <v>605</v>
      </c>
      <c r="F34" s="810" t="s">
        <v>602</v>
      </c>
      <c r="G34" s="810" t="s">
        <v>603</v>
      </c>
      <c r="H34" s="810" t="s">
        <v>763</v>
      </c>
      <c r="I34" s="728">
        <v>16</v>
      </c>
      <c r="J34" s="728">
        <v>10</v>
      </c>
      <c r="K34" s="728">
        <f t="shared" si="4"/>
        <v>26</v>
      </c>
      <c r="L34" s="728">
        <v>16</v>
      </c>
      <c r="M34" s="728">
        <v>13</v>
      </c>
      <c r="N34" s="728">
        <f t="shared" si="5"/>
        <v>29</v>
      </c>
      <c r="O34" s="709">
        <v>8</v>
      </c>
      <c r="P34" s="709">
        <v>5</v>
      </c>
      <c r="Q34" s="709">
        <v>7</v>
      </c>
      <c r="R34" s="709">
        <v>5</v>
      </c>
      <c r="S34" s="709">
        <v>2</v>
      </c>
      <c r="T34" s="709">
        <v>5</v>
      </c>
      <c r="U34" s="709">
        <v>4</v>
      </c>
      <c r="V34" s="709">
        <v>2</v>
      </c>
      <c r="W34" s="709">
        <v>7</v>
      </c>
      <c r="X34" s="709">
        <v>6</v>
      </c>
      <c r="Y34" s="709">
        <v>6</v>
      </c>
      <c r="Z34" s="709">
        <v>5</v>
      </c>
      <c r="AA34" s="728">
        <f t="shared" si="6"/>
        <v>34</v>
      </c>
      <c r="AB34" s="728">
        <f t="shared" si="6"/>
        <v>28</v>
      </c>
      <c r="AC34" s="728">
        <f t="shared" si="7"/>
        <v>62</v>
      </c>
      <c r="AD34" s="709">
        <v>0</v>
      </c>
      <c r="AE34" s="709">
        <v>0</v>
      </c>
      <c r="AF34" s="709">
        <v>0</v>
      </c>
      <c r="AG34" s="709">
        <v>0</v>
      </c>
      <c r="AH34" s="709">
        <v>0</v>
      </c>
      <c r="AI34" s="709">
        <v>0</v>
      </c>
      <c r="AJ34" s="728">
        <v>0</v>
      </c>
      <c r="AK34" s="728">
        <v>0</v>
      </c>
      <c r="AL34" s="728">
        <v>0</v>
      </c>
      <c r="AM34" s="709">
        <v>0</v>
      </c>
      <c r="AN34" s="709">
        <v>0</v>
      </c>
      <c r="AO34" s="709">
        <v>0</v>
      </c>
      <c r="AP34" s="709">
        <v>0</v>
      </c>
      <c r="AQ34" s="709">
        <v>0</v>
      </c>
      <c r="AR34" s="709">
        <v>0</v>
      </c>
      <c r="AS34" s="728">
        <v>0</v>
      </c>
      <c r="AT34" s="728">
        <v>0</v>
      </c>
      <c r="AU34" s="728">
        <v>0</v>
      </c>
      <c r="AV34" s="728">
        <f t="shared" si="0"/>
        <v>66</v>
      </c>
      <c r="AW34" s="728">
        <f t="shared" si="0"/>
        <v>51</v>
      </c>
      <c r="AX34" s="728">
        <f t="shared" si="1"/>
        <v>117</v>
      </c>
      <c r="AY34" s="709">
        <v>3</v>
      </c>
      <c r="AZ34" s="709">
        <v>2</v>
      </c>
      <c r="BA34" s="709">
        <v>0</v>
      </c>
      <c r="BB34" s="709">
        <v>0</v>
      </c>
      <c r="BC34" s="709">
        <v>3</v>
      </c>
      <c r="BD34" s="709">
        <v>2</v>
      </c>
      <c r="BE34" s="709">
        <f t="shared" si="8"/>
        <v>5</v>
      </c>
      <c r="BF34" s="718" t="s">
        <v>587</v>
      </c>
      <c r="BG34" s="611"/>
      <c r="BH34" s="611"/>
      <c r="BI34" s="611"/>
      <c r="BJ34" s="611"/>
      <c r="BK34" s="611"/>
      <c r="BL34" s="611"/>
      <c r="BM34" s="611"/>
      <c r="BN34" s="611"/>
      <c r="BO34" s="611"/>
      <c r="BP34" s="611"/>
      <c r="BQ34" s="611"/>
      <c r="BR34" s="611"/>
      <c r="BS34" s="611"/>
      <c r="BT34" s="611"/>
      <c r="BU34" s="611"/>
      <c r="BV34" s="611"/>
      <c r="BW34" s="611"/>
      <c r="BX34" s="611"/>
      <c r="BY34" s="611"/>
      <c r="BZ34" s="611"/>
      <c r="CA34" s="611"/>
      <c r="CB34" s="611"/>
      <c r="CC34" s="611"/>
      <c r="CD34" s="611"/>
      <c r="CE34" s="611"/>
      <c r="CF34" s="611"/>
      <c r="CG34" s="611"/>
      <c r="CH34" s="611"/>
      <c r="CI34" s="611"/>
      <c r="CJ34" s="611"/>
      <c r="CK34" s="611"/>
      <c r="CL34" s="611"/>
      <c r="CM34" s="611"/>
      <c r="CN34" s="611"/>
      <c r="CO34" s="611"/>
      <c r="CP34" s="611"/>
      <c r="CQ34" s="611"/>
      <c r="CR34" s="611"/>
      <c r="CS34" s="611"/>
      <c r="CT34" s="611"/>
      <c r="CU34" s="611"/>
      <c r="CV34" s="611"/>
      <c r="CW34" s="611"/>
      <c r="CX34" s="611"/>
      <c r="CY34" s="611"/>
      <c r="CZ34" s="611"/>
      <c r="DA34" s="611"/>
      <c r="DB34" s="611"/>
      <c r="DC34" s="611"/>
      <c r="DD34" s="611"/>
      <c r="DE34" s="611"/>
      <c r="DF34" s="611"/>
      <c r="DG34" s="611"/>
      <c r="DH34" s="611"/>
      <c r="DI34" s="611"/>
      <c r="DJ34" s="611"/>
      <c r="DK34" s="611"/>
      <c r="DL34" s="611"/>
      <c r="DM34" s="611"/>
      <c r="DN34" s="611"/>
      <c r="DO34" s="611"/>
      <c r="DP34" s="611"/>
      <c r="DQ34" s="611"/>
      <c r="DR34" s="611"/>
      <c r="DS34" s="611"/>
      <c r="DT34" s="611"/>
      <c r="DU34" s="611"/>
      <c r="DV34" s="611"/>
      <c r="DW34" s="611"/>
      <c r="DX34" s="611"/>
      <c r="DY34" s="611"/>
      <c r="DZ34" s="611"/>
      <c r="EA34" s="611"/>
      <c r="EB34" s="611"/>
      <c r="EC34" s="611"/>
      <c r="ED34" s="611"/>
      <c r="EE34" s="611"/>
      <c r="EF34" s="611"/>
      <c r="EG34" s="611"/>
      <c r="EH34" s="611"/>
      <c r="EI34" s="611"/>
      <c r="EJ34" s="611"/>
      <c r="EK34" s="611"/>
      <c r="EL34" s="611"/>
      <c r="EM34" s="611"/>
      <c r="EN34" s="611"/>
      <c r="EO34" s="611"/>
      <c r="EP34" s="611"/>
      <c r="EQ34" s="611"/>
      <c r="ER34" s="611"/>
      <c r="ES34" s="611"/>
      <c r="ET34" s="611"/>
      <c r="EU34" s="611"/>
      <c r="EV34" s="611"/>
      <c r="EW34" s="611"/>
      <c r="EX34" s="611"/>
      <c r="EY34" s="611"/>
      <c r="EZ34" s="611"/>
      <c r="FA34" s="611"/>
      <c r="FB34" s="611"/>
      <c r="FC34" s="611"/>
      <c r="FD34" s="611"/>
      <c r="FE34" s="611"/>
      <c r="FF34" s="611"/>
      <c r="FG34" s="611"/>
      <c r="FH34" s="611"/>
      <c r="FI34" s="611"/>
      <c r="FJ34" s="611"/>
      <c r="FK34" s="611"/>
      <c r="FL34" s="611"/>
      <c r="FM34" s="611"/>
      <c r="FN34" s="611"/>
      <c r="FO34" s="611"/>
      <c r="FP34" s="611"/>
      <c r="FQ34" s="611"/>
      <c r="FR34" s="611"/>
      <c r="FS34" s="611"/>
      <c r="FT34" s="611"/>
      <c r="FU34" s="611"/>
      <c r="FV34" s="611"/>
      <c r="FW34" s="611"/>
      <c r="FX34" s="611"/>
      <c r="FY34" s="611"/>
      <c r="FZ34" s="611"/>
      <c r="GA34" s="611"/>
      <c r="GB34" s="611"/>
      <c r="GC34" s="611"/>
      <c r="GD34" s="611"/>
      <c r="GE34" s="611"/>
      <c r="GF34" s="611"/>
      <c r="GG34" s="611"/>
      <c r="GH34" s="611"/>
      <c r="GI34" s="611"/>
      <c r="GJ34" s="611"/>
      <c r="GK34" s="611"/>
      <c r="GL34" s="611"/>
    </row>
    <row r="35" spans="1:194" s="621" customFormat="1" ht="21.75" customHeight="1">
      <c r="A35" s="808">
        <v>30</v>
      </c>
      <c r="B35" s="807" t="s">
        <v>297</v>
      </c>
      <c r="C35" s="809" t="s">
        <v>606</v>
      </c>
      <c r="D35" s="824">
        <v>5</v>
      </c>
      <c r="E35" s="810" t="s">
        <v>607</v>
      </c>
      <c r="F35" s="810" t="s">
        <v>602</v>
      </c>
      <c r="G35" s="810" t="s">
        <v>603</v>
      </c>
      <c r="H35" s="810" t="s">
        <v>763</v>
      </c>
      <c r="I35" s="728">
        <v>9</v>
      </c>
      <c r="J35" s="728">
        <v>11</v>
      </c>
      <c r="K35" s="728">
        <f t="shared" si="4"/>
        <v>20</v>
      </c>
      <c r="L35" s="728">
        <v>14</v>
      </c>
      <c r="M35" s="728">
        <v>20</v>
      </c>
      <c r="N35" s="728">
        <f t="shared" si="5"/>
        <v>34</v>
      </c>
      <c r="O35" s="709">
        <v>6</v>
      </c>
      <c r="P35" s="709">
        <v>3</v>
      </c>
      <c r="Q35" s="709">
        <v>7</v>
      </c>
      <c r="R35" s="709">
        <v>3</v>
      </c>
      <c r="S35" s="709">
        <v>11</v>
      </c>
      <c r="T35" s="709">
        <v>4</v>
      </c>
      <c r="U35" s="709">
        <v>6</v>
      </c>
      <c r="V35" s="709">
        <v>4</v>
      </c>
      <c r="W35" s="709">
        <v>7</v>
      </c>
      <c r="X35" s="709">
        <v>8</v>
      </c>
      <c r="Y35" s="709">
        <v>7</v>
      </c>
      <c r="Z35" s="709">
        <v>11</v>
      </c>
      <c r="AA35" s="728">
        <f t="shared" si="6"/>
        <v>44</v>
      </c>
      <c r="AB35" s="728">
        <f t="shared" si="6"/>
        <v>33</v>
      </c>
      <c r="AC35" s="728">
        <f t="shared" si="7"/>
        <v>77</v>
      </c>
      <c r="AD35" s="709">
        <v>0</v>
      </c>
      <c r="AE35" s="709">
        <v>0</v>
      </c>
      <c r="AF35" s="709">
        <v>0</v>
      </c>
      <c r="AG35" s="709">
        <v>0</v>
      </c>
      <c r="AH35" s="709">
        <v>0</v>
      </c>
      <c r="AI35" s="709">
        <v>0</v>
      </c>
      <c r="AJ35" s="728">
        <v>0</v>
      </c>
      <c r="AK35" s="728">
        <v>0</v>
      </c>
      <c r="AL35" s="728">
        <v>0</v>
      </c>
      <c r="AM35" s="709">
        <v>0</v>
      </c>
      <c r="AN35" s="709">
        <v>0</v>
      </c>
      <c r="AO35" s="709">
        <v>0</v>
      </c>
      <c r="AP35" s="709">
        <v>0</v>
      </c>
      <c r="AQ35" s="709">
        <v>0</v>
      </c>
      <c r="AR35" s="709">
        <v>0</v>
      </c>
      <c r="AS35" s="728">
        <v>0</v>
      </c>
      <c r="AT35" s="728">
        <v>0</v>
      </c>
      <c r="AU35" s="728">
        <v>0</v>
      </c>
      <c r="AV35" s="728">
        <f t="shared" si="0"/>
        <v>67</v>
      </c>
      <c r="AW35" s="728">
        <f t="shared" si="0"/>
        <v>64</v>
      </c>
      <c r="AX35" s="728">
        <f t="shared" si="1"/>
        <v>131</v>
      </c>
      <c r="AY35" s="709">
        <v>3</v>
      </c>
      <c r="AZ35" s="709">
        <v>2</v>
      </c>
      <c r="BA35" s="709">
        <v>0</v>
      </c>
      <c r="BB35" s="709">
        <v>0</v>
      </c>
      <c r="BC35" s="709">
        <v>3</v>
      </c>
      <c r="BD35" s="709">
        <v>2</v>
      </c>
      <c r="BE35" s="709">
        <f t="shared" si="8"/>
        <v>5</v>
      </c>
      <c r="BF35" s="718" t="s">
        <v>587</v>
      </c>
      <c r="BG35" s="612"/>
      <c r="BH35" s="611"/>
      <c r="BI35" s="611"/>
      <c r="BJ35" s="611"/>
      <c r="BK35" s="611"/>
      <c r="BL35" s="611"/>
      <c r="BM35" s="611"/>
      <c r="BN35" s="611"/>
      <c r="BO35" s="611"/>
      <c r="BP35" s="611"/>
      <c r="BQ35" s="611"/>
      <c r="BR35" s="611"/>
      <c r="BS35" s="611"/>
      <c r="BT35" s="611"/>
      <c r="BU35" s="611"/>
      <c r="BV35" s="611"/>
      <c r="BW35" s="611"/>
      <c r="BX35" s="611"/>
      <c r="BY35" s="611"/>
      <c r="BZ35" s="611"/>
      <c r="CA35" s="611"/>
      <c r="CB35" s="611"/>
      <c r="CC35" s="611"/>
      <c r="CD35" s="611"/>
      <c r="CE35" s="611"/>
      <c r="CF35" s="611"/>
      <c r="CG35" s="611"/>
      <c r="CH35" s="611"/>
      <c r="CI35" s="611"/>
      <c r="CJ35" s="611"/>
      <c r="CK35" s="611"/>
      <c r="CL35" s="611"/>
      <c r="CM35" s="611"/>
      <c r="CN35" s="611"/>
      <c r="CO35" s="611"/>
      <c r="CP35" s="611"/>
      <c r="CQ35" s="611"/>
      <c r="CR35" s="611"/>
      <c r="CS35" s="611"/>
      <c r="CT35" s="611"/>
      <c r="CU35" s="611"/>
      <c r="CV35" s="611"/>
      <c r="CW35" s="611"/>
      <c r="CX35" s="611"/>
      <c r="CY35" s="611"/>
      <c r="CZ35" s="611"/>
      <c r="DA35" s="611"/>
      <c r="DB35" s="611"/>
      <c r="DC35" s="611"/>
      <c r="DD35" s="611"/>
      <c r="DE35" s="611"/>
      <c r="DF35" s="611"/>
      <c r="DG35" s="611"/>
      <c r="DH35" s="611"/>
      <c r="DI35" s="611"/>
      <c r="DJ35" s="611"/>
      <c r="DK35" s="611"/>
      <c r="DL35" s="611"/>
      <c r="DM35" s="611"/>
      <c r="DN35" s="611"/>
      <c r="DO35" s="611"/>
      <c r="DP35" s="611"/>
      <c r="DQ35" s="611"/>
      <c r="DR35" s="611"/>
      <c r="DS35" s="611"/>
      <c r="DT35" s="611"/>
      <c r="DU35" s="611"/>
      <c r="DV35" s="611"/>
      <c r="DW35" s="611"/>
      <c r="DX35" s="611"/>
      <c r="DY35" s="611"/>
      <c r="DZ35" s="611"/>
      <c r="EA35" s="611"/>
      <c r="EB35" s="611"/>
      <c r="EC35" s="611"/>
      <c r="ED35" s="611"/>
      <c r="EE35" s="611"/>
      <c r="EF35" s="611"/>
      <c r="EG35" s="611"/>
      <c r="EH35" s="611"/>
      <c r="EI35" s="611"/>
      <c r="EJ35" s="611"/>
      <c r="EK35" s="611"/>
      <c r="EL35" s="611"/>
      <c r="EM35" s="611"/>
      <c r="EN35" s="611"/>
      <c r="EO35" s="611"/>
      <c r="EP35" s="611"/>
      <c r="EQ35" s="611"/>
      <c r="ER35" s="611"/>
      <c r="ES35" s="611"/>
      <c r="ET35" s="611"/>
      <c r="EU35" s="611"/>
      <c r="EV35" s="611"/>
      <c r="EW35" s="611"/>
      <c r="EX35" s="611"/>
      <c r="EY35" s="611"/>
      <c r="EZ35" s="611"/>
      <c r="FA35" s="611"/>
      <c r="FB35" s="611"/>
      <c r="FC35" s="611"/>
      <c r="FD35" s="611"/>
      <c r="FE35" s="611"/>
      <c r="FF35" s="611"/>
      <c r="FG35" s="611"/>
      <c r="FH35" s="611"/>
      <c r="FI35" s="611"/>
      <c r="FJ35" s="611"/>
      <c r="FK35" s="611"/>
      <c r="FL35" s="611"/>
      <c r="FM35" s="611"/>
      <c r="FN35" s="611"/>
      <c r="FO35" s="611"/>
      <c r="FP35" s="611"/>
      <c r="FQ35" s="611"/>
      <c r="FR35" s="611"/>
      <c r="FS35" s="611"/>
      <c r="FT35" s="611"/>
      <c r="FU35" s="611"/>
      <c r="FV35" s="611"/>
      <c r="FW35" s="611"/>
      <c r="FX35" s="611"/>
      <c r="FY35" s="611"/>
      <c r="FZ35" s="611"/>
      <c r="GA35" s="611"/>
      <c r="GB35" s="611"/>
      <c r="GC35" s="611"/>
      <c r="GD35" s="611"/>
      <c r="GE35" s="611"/>
      <c r="GF35" s="611"/>
      <c r="GG35" s="611"/>
      <c r="GH35" s="611"/>
      <c r="GI35" s="611"/>
      <c r="GJ35" s="611"/>
      <c r="GK35" s="611"/>
      <c r="GL35" s="611"/>
    </row>
    <row r="36" spans="1:194" s="621" customFormat="1" ht="21.75" customHeight="1">
      <c r="A36" s="829">
        <v>31</v>
      </c>
      <c r="B36" s="826" t="s">
        <v>297</v>
      </c>
      <c r="C36" s="830" t="s">
        <v>608</v>
      </c>
      <c r="D36" s="833">
        <v>13</v>
      </c>
      <c r="E36" s="828" t="s">
        <v>602</v>
      </c>
      <c r="F36" s="828" t="s">
        <v>602</v>
      </c>
      <c r="G36" s="828" t="s">
        <v>603</v>
      </c>
      <c r="H36" s="828" t="s">
        <v>242</v>
      </c>
      <c r="I36" s="728"/>
      <c r="J36" s="728"/>
      <c r="K36" s="728"/>
      <c r="L36" s="728">
        <v>32</v>
      </c>
      <c r="M36" s="728">
        <v>35</v>
      </c>
      <c r="N36" s="728">
        <f t="shared" si="5"/>
        <v>67</v>
      </c>
      <c r="O36" s="709">
        <v>18</v>
      </c>
      <c r="P36" s="709">
        <v>7</v>
      </c>
      <c r="Q36" s="709">
        <v>10</v>
      </c>
      <c r="R36" s="709">
        <v>22</v>
      </c>
      <c r="S36" s="709">
        <v>24</v>
      </c>
      <c r="T36" s="709">
        <v>30</v>
      </c>
      <c r="U36" s="709">
        <v>16</v>
      </c>
      <c r="V36" s="709">
        <v>6</v>
      </c>
      <c r="W36" s="709">
        <v>17</v>
      </c>
      <c r="X36" s="709">
        <v>19</v>
      </c>
      <c r="Y36" s="709">
        <v>14</v>
      </c>
      <c r="Z36" s="709">
        <v>13</v>
      </c>
      <c r="AA36" s="728">
        <f t="shared" si="6"/>
        <v>99</v>
      </c>
      <c r="AB36" s="728">
        <f t="shared" si="6"/>
        <v>97</v>
      </c>
      <c r="AC36" s="728">
        <f t="shared" si="7"/>
        <v>196</v>
      </c>
      <c r="AD36" s="709">
        <v>16</v>
      </c>
      <c r="AE36" s="709">
        <v>14</v>
      </c>
      <c r="AF36" s="709">
        <v>8</v>
      </c>
      <c r="AG36" s="709">
        <v>12</v>
      </c>
      <c r="AH36" s="709">
        <v>11</v>
      </c>
      <c r="AI36" s="709">
        <v>11</v>
      </c>
      <c r="AJ36" s="728">
        <f t="shared" ref="AJ36:AK38" si="9">AD36+AF36+AH36</f>
        <v>35</v>
      </c>
      <c r="AK36" s="728">
        <f t="shared" si="9"/>
        <v>37</v>
      </c>
      <c r="AL36" s="728">
        <f>SUM(AJ36:AK36)</f>
        <v>72</v>
      </c>
      <c r="AM36" s="709">
        <v>0</v>
      </c>
      <c r="AN36" s="709">
        <v>0</v>
      </c>
      <c r="AO36" s="709">
        <v>0</v>
      </c>
      <c r="AP36" s="709">
        <v>0</v>
      </c>
      <c r="AQ36" s="709">
        <v>0</v>
      </c>
      <c r="AR36" s="709">
        <v>0</v>
      </c>
      <c r="AS36" s="728">
        <v>0</v>
      </c>
      <c r="AT36" s="728">
        <v>0</v>
      </c>
      <c r="AU36" s="728">
        <v>0</v>
      </c>
      <c r="AV36" s="728">
        <f t="shared" si="0"/>
        <v>166</v>
      </c>
      <c r="AW36" s="728">
        <f t="shared" si="0"/>
        <v>169</v>
      </c>
      <c r="AX36" s="728">
        <f t="shared" si="1"/>
        <v>335</v>
      </c>
      <c r="AY36" s="709">
        <v>2</v>
      </c>
      <c r="AZ36" s="709">
        <v>6</v>
      </c>
      <c r="BA36" s="709">
        <v>3</v>
      </c>
      <c r="BB36" s="709">
        <v>6</v>
      </c>
      <c r="BC36" s="709">
        <v>5</v>
      </c>
      <c r="BD36" s="709">
        <v>12</v>
      </c>
      <c r="BE36" s="709">
        <f t="shared" si="8"/>
        <v>17</v>
      </c>
      <c r="BF36" s="718" t="s">
        <v>587</v>
      </c>
      <c r="BG36" s="611"/>
      <c r="BH36" s="611"/>
      <c r="BI36" s="611"/>
      <c r="BJ36" s="611"/>
      <c r="BK36" s="611"/>
      <c r="BL36" s="611"/>
      <c r="BM36" s="611"/>
      <c r="BN36" s="611"/>
      <c r="BO36" s="611"/>
      <c r="BP36" s="611"/>
      <c r="BQ36" s="611"/>
      <c r="BR36" s="611"/>
      <c r="BS36" s="611"/>
      <c r="BT36" s="611"/>
      <c r="BU36" s="611"/>
      <c r="BV36" s="611"/>
      <c r="BW36" s="611"/>
      <c r="BX36" s="611"/>
      <c r="BY36" s="611"/>
      <c r="BZ36" s="611"/>
      <c r="CA36" s="611"/>
      <c r="CB36" s="611"/>
      <c r="CC36" s="611"/>
      <c r="CD36" s="611"/>
      <c r="CE36" s="611"/>
      <c r="CF36" s="611"/>
      <c r="CG36" s="611"/>
      <c r="CH36" s="611"/>
      <c r="CI36" s="611"/>
      <c r="CJ36" s="611"/>
      <c r="CK36" s="611"/>
      <c r="CL36" s="611"/>
      <c r="CM36" s="611"/>
      <c r="CN36" s="611"/>
      <c r="CO36" s="611"/>
      <c r="CP36" s="611"/>
      <c r="CQ36" s="611"/>
      <c r="CR36" s="611"/>
      <c r="CS36" s="611"/>
      <c r="CT36" s="611"/>
      <c r="CU36" s="611"/>
      <c r="CV36" s="611"/>
      <c r="CW36" s="611"/>
      <c r="CX36" s="611"/>
      <c r="CY36" s="611"/>
      <c r="CZ36" s="611"/>
      <c r="DA36" s="611"/>
      <c r="DB36" s="611"/>
      <c r="DC36" s="611"/>
      <c r="DD36" s="611"/>
      <c r="DE36" s="611"/>
      <c r="DF36" s="611"/>
      <c r="DG36" s="611"/>
      <c r="DH36" s="611"/>
      <c r="DI36" s="611"/>
      <c r="DJ36" s="611"/>
      <c r="DK36" s="611"/>
      <c r="DL36" s="611"/>
      <c r="DM36" s="611"/>
      <c r="DN36" s="611"/>
      <c r="DO36" s="611"/>
      <c r="DP36" s="611"/>
      <c r="DQ36" s="611"/>
      <c r="DR36" s="611"/>
      <c r="DS36" s="611"/>
      <c r="DT36" s="611"/>
      <c r="DU36" s="611"/>
      <c r="DV36" s="611"/>
      <c r="DW36" s="611"/>
      <c r="DX36" s="611"/>
      <c r="DY36" s="611"/>
      <c r="DZ36" s="611"/>
      <c r="EA36" s="611"/>
      <c r="EB36" s="611"/>
      <c r="EC36" s="611"/>
      <c r="ED36" s="611"/>
      <c r="EE36" s="611"/>
      <c r="EF36" s="611"/>
      <c r="EG36" s="611"/>
      <c r="EH36" s="611"/>
      <c r="EI36" s="611"/>
      <c r="EJ36" s="611"/>
      <c r="EK36" s="611"/>
      <c r="EL36" s="611"/>
      <c r="EM36" s="611"/>
      <c r="EN36" s="611"/>
      <c r="EO36" s="611"/>
      <c r="EP36" s="611"/>
      <c r="EQ36" s="611"/>
      <c r="ER36" s="611"/>
      <c r="ES36" s="611"/>
      <c r="ET36" s="611"/>
      <c r="EU36" s="611"/>
      <c r="EV36" s="611"/>
      <c r="EW36" s="611"/>
      <c r="EX36" s="611"/>
      <c r="EY36" s="611"/>
      <c r="EZ36" s="611"/>
      <c r="FA36" s="611"/>
      <c r="FB36" s="611"/>
      <c r="FC36" s="611"/>
      <c r="FD36" s="611"/>
      <c r="FE36" s="611"/>
      <c r="FF36" s="611"/>
      <c r="FG36" s="611"/>
      <c r="FH36" s="611"/>
      <c r="FI36" s="611"/>
      <c r="FJ36" s="611"/>
      <c r="FK36" s="611"/>
      <c r="FL36" s="611"/>
      <c r="FM36" s="611"/>
      <c r="FN36" s="611"/>
      <c r="FO36" s="611"/>
      <c r="FP36" s="611"/>
      <c r="FQ36" s="611"/>
      <c r="FR36" s="611"/>
      <c r="FS36" s="611"/>
      <c r="FT36" s="611"/>
      <c r="FU36" s="611"/>
      <c r="FV36" s="611"/>
      <c r="FW36" s="611"/>
      <c r="FX36" s="611"/>
      <c r="FY36" s="611"/>
      <c r="FZ36" s="611"/>
      <c r="GA36" s="611"/>
      <c r="GB36" s="611"/>
      <c r="GC36" s="611"/>
      <c r="GD36" s="611"/>
      <c r="GE36" s="611"/>
      <c r="GF36" s="611"/>
      <c r="GG36" s="611"/>
      <c r="GH36" s="611"/>
      <c r="GI36" s="611"/>
      <c r="GJ36" s="611"/>
      <c r="GK36" s="611"/>
      <c r="GL36" s="611"/>
    </row>
    <row r="37" spans="1:194" s="621" customFormat="1" ht="21.75" customHeight="1">
      <c r="A37" s="834">
        <v>32</v>
      </c>
      <c r="B37" s="835" t="s">
        <v>297</v>
      </c>
      <c r="C37" s="836" t="s">
        <v>609</v>
      </c>
      <c r="D37" s="839">
        <v>6</v>
      </c>
      <c r="E37" s="838" t="s">
        <v>610</v>
      </c>
      <c r="F37" s="838" t="s">
        <v>602</v>
      </c>
      <c r="G37" s="838" t="s">
        <v>603</v>
      </c>
      <c r="H37" s="838" t="s">
        <v>340</v>
      </c>
      <c r="I37" s="728">
        <v>11</v>
      </c>
      <c r="J37" s="728">
        <v>9</v>
      </c>
      <c r="K37" s="728">
        <f t="shared" si="4"/>
        <v>20</v>
      </c>
      <c r="L37" s="728">
        <v>21</v>
      </c>
      <c r="M37" s="728">
        <v>21</v>
      </c>
      <c r="N37" s="728">
        <f t="shared" si="5"/>
        <v>42</v>
      </c>
      <c r="O37" s="709">
        <v>17</v>
      </c>
      <c r="P37" s="709">
        <v>7</v>
      </c>
      <c r="Q37" s="709">
        <v>14</v>
      </c>
      <c r="R37" s="709">
        <v>9</v>
      </c>
      <c r="S37" s="709">
        <v>17</v>
      </c>
      <c r="T37" s="709">
        <v>17</v>
      </c>
      <c r="U37" s="709">
        <v>24</v>
      </c>
      <c r="V37" s="709">
        <v>12</v>
      </c>
      <c r="W37" s="709">
        <v>21</v>
      </c>
      <c r="X37" s="709">
        <v>16</v>
      </c>
      <c r="Y37" s="709">
        <v>18</v>
      </c>
      <c r="Z37" s="709">
        <v>16</v>
      </c>
      <c r="AA37" s="728">
        <f t="shared" si="6"/>
        <v>111</v>
      </c>
      <c r="AB37" s="728">
        <f t="shared" si="6"/>
        <v>77</v>
      </c>
      <c r="AC37" s="728">
        <f t="shared" si="7"/>
        <v>188</v>
      </c>
      <c r="AD37" s="709">
        <v>13</v>
      </c>
      <c r="AE37" s="709">
        <v>9</v>
      </c>
      <c r="AF37" s="709">
        <v>13</v>
      </c>
      <c r="AG37" s="709">
        <v>6</v>
      </c>
      <c r="AH37" s="709">
        <v>8</v>
      </c>
      <c r="AI37" s="709">
        <v>12</v>
      </c>
      <c r="AJ37" s="728">
        <f t="shared" si="9"/>
        <v>34</v>
      </c>
      <c r="AK37" s="728">
        <f t="shared" si="9"/>
        <v>27</v>
      </c>
      <c r="AL37" s="728">
        <f>SUM(AJ37:AK37)</f>
        <v>61</v>
      </c>
      <c r="AM37" s="709">
        <v>0</v>
      </c>
      <c r="AN37" s="709">
        <v>0</v>
      </c>
      <c r="AO37" s="709">
        <v>0</v>
      </c>
      <c r="AP37" s="709">
        <v>0</v>
      </c>
      <c r="AQ37" s="709">
        <v>0</v>
      </c>
      <c r="AR37" s="709">
        <v>0</v>
      </c>
      <c r="AS37" s="728">
        <v>0</v>
      </c>
      <c r="AT37" s="728">
        <v>0</v>
      </c>
      <c r="AU37" s="728">
        <v>0</v>
      </c>
      <c r="AV37" s="728">
        <f t="shared" si="0"/>
        <v>177</v>
      </c>
      <c r="AW37" s="728">
        <f t="shared" si="0"/>
        <v>134</v>
      </c>
      <c r="AX37" s="728">
        <f t="shared" si="1"/>
        <v>311</v>
      </c>
      <c r="AY37" s="709">
        <v>1</v>
      </c>
      <c r="AZ37" s="709">
        <v>12</v>
      </c>
      <c r="BA37" s="709">
        <v>1</v>
      </c>
      <c r="BB37" s="709">
        <v>5</v>
      </c>
      <c r="BC37" s="709">
        <v>2</v>
      </c>
      <c r="BD37" s="709">
        <v>17</v>
      </c>
      <c r="BE37" s="709">
        <f t="shared" si="8"/>
        <v>19</v>
      </c>
      <c r="BF37" s="718" t="s">
        <v>587</v>
      </c>
      <c r="BG37" s="611"/>
      <c r="BH37" s="611"/>
      <c r="BI37" s="611"/>
      <c r="BJ37" s="611"/>
      <c r="BK37" s="611"/>
      <c r="BL37" s="611"/>
      <c r="BM37" s="611"/>
      <c r="BN37" s="611"/>
      <c r="BO37" s="611"/>
      <c r="BP37" s="611"/>
      <c r="BQ37" s="611"/>
      <c r="BR37" s="611"/>
      <c r="BS37" s="611"/>
      <c r="BT37" s="611"/>
      <c r="BU37" s="611"/>
      <c r="BV37" s="611"/>
      <c r="BW37" s="611"/>
      <c r="BX37" s="611"/>
      <c r="BY37" s="611"/>
      <c r="BZ37" s="611"/>
      <c r="CA37" s="611"/>
      <c r="CB37" s="611"/>
      <c r="CC37" s="611"/>
      <c r="CD37" s="611"/>
      <c r="CE37" s="611"/>
      <c r="CF37" s="611"/>
      <c r="CG37" s="611"/>
      <c r="CH37" s="611"/>
      <c r="CI37" s="611"/>
      <c r="CJ37" s="611"/>
      <c r="CK37" s="611"/>
      <c r="CL37" s="611"/>
      <c r="CM37" s="611"/>
      <c r="CN37" s="611"/>
      <c r="CO37" s="611"/>
      <c r="CP37" s="611"/>
      <c r="CQ37" s="611"/>
      <c r="CR37" s="611"/>
      <c r="CS37" s="611"/>
      <c r="CT37" s="611"/>
      <c r="CU37" s="611"/>
      <c r="CV37" s="611"/>
      <c r="CW37" s="611"/>
      <c r="CX37" s="611"/>
      <c r="CY37" s="611"/>
      <c r="CZ37" s="611"/>
      <c r="DA37" s="611"/>
      <c r="DB37" s="611"/>
      <c r="DC37" s="611"/>
      <c r="DD37" s="611"/>
      <c r="DE37" s="611"/>
      <c r="DF37" s="611"/>
      <c r="DG37" s="611"/>
      <c r="DH37" s="611"/>
      <c r="DI37" s="611"/>
      <c r="DJ37" s="611"/>
      <c r="DK37" s="611"/>
      <c r="DL37" s="611"/>
      <c r="DM37" s="611"/>
      <c r="DN37" s="611"/>
      <c r="DO37" s="611"/>
      <c r="DP37" s="611"/>
      <c r="DQ37" s="611"/>
      <c r="DR37" s="611"/>
      <c r="DS37" s="611"/>
      <c r="DT37" s="611"/>
      <c r="DU37" s="611"/>
      <c r="DV37" s="611"/>
      <c r="DW37" s="611"/>
      <c r="DX37" s="611"/>
      <c r="DY37" s="611"/>
      <c r="DZ37" s="611"/>
      <c r="EA37" s="611"/>
      <c r="EB37" s="611"/>
      <c r="EC37" s="611"/>
      <c r="ED37" s="611"/>
      <c r="EE37" s="611"/>
      <c r="EF37" s="611"/>
      <c r="EG37" s="611"/>
      <c r="EH37" s="611"/>
      <c r="EI37" s="611"/>
      <c r="EJ37" s="611"/>
      <c r="EK37" s="611"/>
      <c r="EL37" s="611"/>
      <c r="EM37" s="611"/>
      <c r="EN37" s="611"/>
      <c r="EO37" s="611"/>
      <c r="EP37" s="611"/>
      <c r="EQ37" s="611"/>
      <c r="ER37" s="611"/>
      <c r="ES37" s="611"/>
      <c r="ET37" s="611"/>
      <c r="EU37" s="611"/>
      <c r="EV37" s="611"/>
      <c r="EW37" s="611"/>
      <c r="EX37" s="611"/>
      <c r="EY37" s="611"/>
      <c r="EZ37" s="611"/>
      <c r="FA37" s="611"/>
      <c r="FB37" s="611"/>
      <c r="FC37" s="611"/>
      <c r="FD37" s="611"/>
      <c r="FE37" s="611"/>
      <c r="FF37" s="611"/>
      <c r="FG37" s="611"/>
      <c r="FH37" s="611"/>
      <c r="FI37" s="611"/>
      <c r="FJ37" s="611"/>
      <c r="FK37" s="611"/>
      <c r="FL37" s="611"/>
      <c r="FM37" s="611"/>
      <c r="FN37" s="611"/>
      <c r="FO37" s="611"/>
      <c r="FP37" s="611"/>
      <c r="FQ37" s="611"/>
      <c r="FR37" s="611"/>
      <c r="FS37" s="611"/>
      <c r="FT37" s="611"/>
      <c r="FU37" s="611"/>
      <c r="FV37" s="611"/>
      <c r="FW37" s="611"/>
      <c r="FX37" s="611"/>
      <c r="FY37" s="611"/>
      <c r="FZ37" s="611"/>
      <c r="GA37" s="611"/>
      <c r="GB37" s="611"/>
      <c r="GC37" s="611"/>
      <c r="GD37" s="611"/>
      <c r="GE37" s="611"/>
      <c r="GF37" s="611"/>
      <c r="GG37" s="611"/>
      <c r="GH37" s="611"/>
      <c r="GI37" s="611"/>
      <c r="GJ37" s="611"/>
      <c r="GK37" s="611"/>
      <c r="GL37" s="611"/>
    </row>
    <row r="38" spans="1:194" s="621" customFormat="1" ht="21.75" customHeight="1">
      <c r="A38" s="829">
        <v>33</v>
      </c>
      <c r="B38" s="826" t="s">
        <v>297</v>
      </c>
      <c r="C38" s="830" t="s">
        <v>611</v>
      </c>
      <c r="D38" s="832">
        <v>4</v>
      </c>
      <c r="E38" s="828" t="s">
        <v>612</v>
      </c>
      <c r="F38" s="828" t="s">
        <v>613</v>
      </c>
      <c r="G38" s="828" t="s">
        <v>614</v>
      </c>
      <c r="H38" s="828" t="s">
        <v>242</v>
      </c>
      <c r="I38" s="728"/>
      <c r="J38" s="728"/>
      <c r="K38" s="728"/>
      <c r="L38" s="728">
        <v>19</v>
      </c>
      <c r="M38" s="728">
        <v>11</v>
      </c>
      <c r="N38" s="728">
        <f>L38+M38</f>
        <v>30</v>
      </c>
      <c r="O38" s="709">
        <v>19</v>
      </c>
      <c r="P38" s="709">
        <v>12</v>
      </c>
      <c r="Q38" s="709">
        <v>14</v>
      </c>
      <c r="R38" s="709">
        <v>17</v>
      </c>
      <c r="S38" s="709">
        <v>20</v>
      </c>
      <c r="T38" s="709">
        <v>10</v>
      </c>
      <c r="U38" s="709">
        <v>24</v>
      </c>
      <c r="V38" s="709">
        <v>12</v>
      </c>
      <c r="W38" s="709">
        <v>20</v>
      </c>
      <c r="X38" s="709">
        <v>12</v>
      </c>
      <c r="Y38" s="709">
        <v>15</v>
      </c>
      <c r="Z38" s="709">
        <v>11</v>
      </c>
      <c r="AA38" s="728">
        <f t="shared" ref="AA38:AB44" si="10">O38+Q38+S38+U38+W38+Y38</f>
        <v>112</v>
      </c>
      <c r="AB38" s="728">
        <f t="shared" si="10"/>
        <v>74</v>
      </c>
      <c r="AC38" s="728">
        <f t="shared" si="7"/>
        <v>186</v>
      </c>
      <c r="AD38" s="709">
        <v>15</v>
      </c>
      <c r="AE38" s="709">
        <v>17</v>
      </c>
      <c r="AF38" s="709">
        <v>15</v>
      </c>
      <c r="AG38" s="709">
        <v>12</v>
      </c>
      <c r="AH38" s="709">
        <v>10</v>
      </c>
      <c r="AI38" s="709">
        <v>10</v>
      </c>
      <c r="AJ38" s="728">
        <f t="shared" si="9"/>
        <v>40</v>
      </c>
      <c r="AK38" s="728">
        <f t="shared" si="9"/>
        <v>39</v>
      </c>
      <c r="AL38" s="728">
        <f>SUM(AJ38:AK38)</f>
        <v>79</v>
      </c>
      <c r="AM38" s="709">
        <v>0</v>
      </c>
      <c r="AN38" s="709">
        <v>0</v>
      </c>
      <c r="AO38" s="709">
        <v>0</v>
      </c>
      <c r="AP38" s="709">
        <v>0</v>
      </c>
      <c r="AQ38" s="709">
        <v>0</v>
      </c>
      <c r="AR38" s="709">
        <v>0</v>
      </c>
      <c r="AS38" s="728">
        <v>0</v>
      </c>
      <c r="AT38" s="728">
        <v>0</v>
      </c>
      <c r="AU38" s="728">
        <v>0</v>
      </c>
      <c r="AV38" s="728">
        <f t="shared" si="0"/>
        <v>171</v>
      </c>
      <c r="AW38" s="728">
        <f t="shared" si="0"/>
        <v>124</v>
      </c>
      <c r="AX38" s="728">
        <f t="shared" si="1"/>
        <v>295</v>
      </c>
      <c r="AY38" s="709">
        <v>1</v>
      </c>
      <c r="AZ38" s="709">
        <v>8</v>
      </c>
      <c r="BA38" s="709">
        <v>0</v>
      </c>
      <c r="BB38" s="709">
        <v>8</v>
      </c>
      <c r="BC38" s="709">
        <v>1</v>
      </c>
      <c r="BD38" s="709">
        <v>16</v>
      </c>
      <c r="BE38" s="709">
        <f t="shared" si="8"/>
        <v>17</v>
      </c>
      <c r="BF38" s="718" t="s">
        <v>587</v>
      </c>
      <c r="BG38" s="611"/>
      <c r="BH38" s="611"/>
      <c r="BI38" s="611"/>
      <c r="BJ38" s="611"/>
      <c r="BK38" s="611"/>
      <c r="BL38" s="611"/>
      <c r="BM38" s="611"/>
      <c r="BN38" s="611"/>
      <c r="BO38" s="611"/>
      <c r="BP38" s="611"/>
      <c r="BQ38" s="611"/>
      <c r="BR38" s="611"/>
      <c r="BS38" s="611"/>
      <c r="BT38" s="611"/>
      <c r="BU38" s="611"/>
      <c r="BV38" s="611"/>
      <c r="BW38" s="611"/>
      <c r="BX38" s="611"/>
      <c r="BY38" s="611"/>
      <c r="BZ38" s="611"/>
      <c r="CA38" s="611"/>
      <c r="CB38" s="611"/>
      <c r="CC38" s="611"/>
      <c r="CD38" s="611"/>
      <c r="CE38" s="611"/>
      <c r="CF38" s="611"/>
      <c r="CG38" s="611"/>
      <c r="CH38" s="611"/>
      <c r="CI38" s="611"/>
      <c r="CJ38" s="611"/>
      <c r="CK38" s="611"/>
      <c r="CL38" s="611"/>
      <c r="CM38" s="611"/>
      <c r="CN38" s="611"/>
      <c r="CO38" s="611"/>
      <c r="CP38" s="611"/>
      <c r="CQ38" s="611"/>
      <c r="CR38" s="611"/>
      <c r="CS38" s="611"/>
      <c r="CT38" s="611"/>
      <c r="CU38" s="611"/>
      <c r="CV38" s="611"/>
      <c r="CW38" s="611"/>
      <c r="CX38" s="611"/>
      <c r="CY38" s="611"/>
      <c r="CZ38" s="611"/>
      <c r="DA38" s="611"/>
      <c r="DB38" s="611"/>
      <c r="DC38" s="611"/>
      <c r="DD38" s="611"/>
      <c r="DE38" s="611"/>
      <c r="DF38" s="611"/>
      <c r="DG38" s="611"/>
      <c r="DH38" s="611"/>
      <c r="DI38" s="611"/>
      <c r="DJ38" s="611"/>
      <c r="DK38" s="611"/>
      <c r="DL38" s="611"/>
      <c r="DM38" s="611"/>
      <c r="DN38" s="611"/>
      <c r="DO38" s="611"/>
      <c r="DP38" s="611"/>
      <c r="DQ38" s="611"/>
      <c r="DR38" s="611"/>
      <c r="DS38" s="611"/>
      <c r="DT38" s="611"/>
      <c r="DU38" s="611"/>
      <c r="DV38" s="611"/>
      <c r="DW38" s="611"/>
      <c r="DX38" s="611"/>
      <c r="DY38" s="611"/>
      <c r="DZ38" s="611"/>
      <c r="EA38" s="611"/>
      <c r="EB38" s="611"/>
      <c r="EC38" s="611"/>
      <c r="ED38" s="611"/>
      <c r="EE38" s="611"/>
      <c r="EF38" s="611"/>
      <c r="EG38" s="611"/>
      <c r="EH38" s="611"/>
      <c r="EI38" s="611"/>
      <c r="EJ38" s="611"/>
      <c r="EK38" s="611"/>
      <c r="EL38" s="611"/>
      <c r="EM38" s="611"/>
      <c r="EN38" s="611"/>
      <c r="EO38" s="611"/>
      <c r="EP38" s="611"/>
      <c r="EQ38" s="611"/>
      <c r="ER38" s="611"/>
      <c r="ES38" s="611"/>
      <c r="ET38" s="611"/>
      <c r="EU38" s="611"/>
      <c r="EV38" s="611"/>
      <c r="EW38" s="611"/>
      <c r="EX38" s="611"/>
      <c r="EY38" s="611"/>
      <c r="EZ38" s="611"/>
      <c r="FA38" s="611"/>
      <c r="FB38" s="611"/>
      <c r="FC38" s="611"/>
      <c r="FD38" s="611"/>
      <c r="FE38" s="611"/>
      <c r="FF38" s="611"/>
      <c r="FG38" s="611"/>
      <c r="FH38" s="611"/>
      <c r="FI38" s="611"/>
      <c r="FJ38" s="611"/>
      <c r="FK38" s="611"/>
      <c r="FL38" s="611"/>
      <c r="FM38" s="611"/>
      <c r="FN38" s="611"/>
      <c r="FO38" s="611"/>
      <c r="FP38" s="611"/>
      <c r="FQ38" s="611"/>
      <c r="FR38" s="611"/>
      <c r="FS38" s="611"/>
      <c r="FT38" s="611"/>
      <c r="FU38" s="611"/>
      <c r="FV38" s="611"/>
      <c r="FW38" s="611"/>
      <c r="FX38" s="611"/>
      <c r="FY38" s="611"/>
      <c r="FZ38" s="611"/>
      <c r="GA38" s="611"/>
      <c r="GB38" s="611"/>
      <c r="GC38" s="611"/>
      <c r="GD38" s="611"/>
      <c r="GE38" s="611"/>
      <c r="GF38" s="611"/>
      <c r="GG38" s="611"/>
      <c r="GH38" s="611"/>
      <c r="GI38" s="611"/>
      <c r="GJ38" s="611"/>
      <c r="GK38" s="611"/>
      <c r="GL38" s="611"/>
    </row>
    <row r="39" spans="1:194" s="621" customFormat="1" ht="21.75" customHeight="1">
      <c r="A39" s="709">
        <v>34</v>
      </c>
      <c r="B39" s="718" t="s">
        <v>297</v>
      </c>
      <c r="C39" s="711" t="s">
        <v>615</v>
      </c>
      <c r="D39" s="710">
        <v>9</v>
      </c>
      <c r="E39" s="719" t="s">
        <v>616</v>
      </c>
      <c r="F39" s="719" t="s">
        <v>613</v>
      </c>
      <c r="G39" s="719" t="s">
        <v>614</v>
      </c>
      <c r="H39" s="719" t="s">
        <v>233</v>
      </c>
      <c r="I39" s="728"/>
      <c r="J39" s="728"/>
      <c r="K39" s="728"/>
      <c r="L39" s="728">
        <v>52</v>
      </c>
      <c r="M39" s="728">
        <v>44</v>
      </c>
      <c r="N39" s="728">
        <f t="shared" ref="N39:N44" si="11">L39+M39</f>
        <v>96</v>
      </c>
      <c r="O39" s="709">
        <v>23</v>
      </c>
      <c r="P39" s="709">
        <v>21</v>
      </c>
      <c r="Q39" s="709">
        <v>22</v>
      </c>
      <c r="R39" s="709">
        <v>23</v>
      </c>
      <c r="S39" s="709">
        <v>26</v>
      </c>
      <c r="T39" s="709">
        <v>18</v>
      </c>
      <c r="U39" s="709">
        <v>15</v>
      </c>
      <c r="V39" s="709">
        <v>11</v>
      </c>
      <c r="W39" s="709">
        <v>20</v>
      </c>
      <c r="X39" s="709">
        <v>20</v>
      </c>
      <c r="Y39" s="709">
        <v>13</v>
      </c>
      <c r="Z39" s="709">
        <v>10</v>
      </c>
      <c r="AA39" s="728">
        <f t="shared" si="10"/>
        <v>119</v>
      </c>
      <c r="AB39" s="728">
        <f t="shared" si="10"/>
        <v>103</v>
      </c>
      <c r="AC39" s="728">
        <f t="shared" si="7"/>
        <v>222</v>
      </c>
      <c r="AD39" s="709">
        <v>0</v>
      </c>
      <c r="AE39" s="709">
        <v>0</v>
      </c>
      <c r="AF39" s="709">
        <v>0</v>
      </c>
      <c r="AG39" s="709">
        <v>0</v>
      </c>
      <c r="AH39" s="709">
        <v>0</v>
      </c>
      <c r="AI39" s="709">
        <v>0</v>
      </c>
      <c r="AJ39" s="728">
        <v>0</v>
      </c>
      <c r="AK39" s="728">
        <v>0</v>
      </c>
      <c r="AL39" s="728">
        <v>0</v>
      </c>
      <c r="AM39" s="709">
        <v>0</v>
      </c>
      <c r="AN39" s="709">
        <v>0</v>
      </c>
      <c r="AO39" s="709">
        <v>0</v>
      </c>
      <c r="AP39" s="709">
        <v>0</v>
      </c>
      <c r="AQ39" s="709">
        <v>0</v>
      </c>
      <c r="AR39" s="709">
        <v>0</v>
      </c>
      <c r="AS39" s="728">
        <v>0</v>
      </c>
      <c r="AT39" s="728">
        <v>0</v>
      </c>
      <c r="AU39" s="728">
        <v>0</v>
      </c>
      <c r="AV39" s="728">
        <f t="shared" si="0"/>
        <v>171</v>
      </c>
      <c r="AW39" s="728">
        <f t="shared" si="0"/>
        <v>147</v>
      </c>
      <c r="AX39" s="728">
        <f t="shared" si="1"/>
        <v>318</v>
      </c>
      <c r="AY39" s="709">
        <v>3</v>
      </c>
      <c r="AZ39" s="709">
        <v>6</v>
      </c>
      <c r="BA39" s="709">
        <v>0</v>
      </c>
      <c r="BB39" s="709">
        <v>0</v>
      </c>
      <c r="BC39" s="709">
        <v>3</v>
      </c>
      <c r="BD39" s="709">
        <v>6</v>
      </c>
      <c r="BE39" s="709">
        <f t="shared" si="8"/>
        <v>9</v>
      </c>
      <c r="BF39" s="718" t="s">
        <v>587</v>
      </c>
      <c r="BG39" s="611"/>
      <c r="BH39" s="611"/>
      <c r="BI39" s="611"/>
      <c r="BJ39" s="611"/>
      <c r="BK39" s="611"/>
      <c r="BL39" s="611"/>
      <c r="BM39" s="611"/>
      <c r="BN39" s="611"/>
      <c r="BO39" s="611"/>
      <c r="BP39" s="611"/>
      <c r="BQ39" s="611"/>
      <c r="BR39" s="611"/>
      <c r="BS39" s="611"/>
      <c r="BT39" s="611"/>
      <c r="BU39" s="611"/>
      <c r="BV39" s="611"/>
      <c r="BW39" s="611"/>
      <c r="BX39" s="611"/>
      <c r="BY39" s="611"/>
      <c r="BZ39" s="611"/>
      <c r="CA39" s="611"/>
      <c r="CB39" s="611"/>
      <c r="CC39" s="611"/>
      <c r="CD39" s="611"/>
      <c r="CE39" s="611"/>
      <c r="CF39" s="611"/>
      <c r="CG39" s="611"/>
      <c r="CH39" s="611"/>
      <c r="CI39" s="611"/>
      <c r="CJ39" s="611"/>
      <c r="CK39" s="611"/>
      <c r="CL39" s="611"/>
      <c r="CM39" s="611"/>
      <c r="CN39" s="611"/>
      <c r="CO39" s="611"/>
      <c r="CP39" s="611"/>
      <c r="CQ39" s="611"/>
      <c r="CR39" s="611"/>
      <c r="CS39" s="611"/>
      <c r="CT39" s="611"/>
      <c r="CU39" s="611"/>
      <c r="CV39" s="611"/>
      <c r="CW39" s="611"/>
      <c r="CX39" s="611"/>
      <c r="CY39" s="611"/>
      <c r="CZ39" s="611"/>
      <c r="DA39" s="611"/>
      <c r="DB39" s="611"/>
      <c r="DC39" s="611"/>
      <c r="DD39" s="611"/>
      <c r="DE39" s="611"/>
      <c r="DF39" s="611"/>
      <c r="DG39" s="611"/>
      <c r="DH39" s="611"/>
      <c r="DI39" s="611"/>
      <c r="DJ39" s="611"/>
      <c r="DK39" s="611"/>
      <c r="DL39" s="611"/>
      <c r="DM39" s="611"/>
      <c r="DN39" s="611"/>
      <c r="DO39" s="611"/>
      <c r="DP39" s="611"/>
      <c r="DQ39" s="611"/>
      <c r="DR39" s="611"/>
      <c r="DS39" s="611"/>
      <c r="DT39" s="611"/>
      <c r="DU39" s="611"/>
      <c r="DV39" s="611"/>
      <c r="DW39" s="611"/>
      <c r="DX39" s="611"/>
      <c r="DY39" s="611"/>
      <c r="DZ39" s="611"/>
      <c r="EA39" s="611"/>
      <c r="EB39" s="611"/>
      <c r="EC39" s="611"/>
      <c r="ED39" s="611"/>
      <c r="EE39" s="611"/>
      <c r="EF39" s="611"/>
      <c r="EG39" s="611"/>
      <c r="EH39" s="611"/>
      <c r="EI39" s="611"/>
      <c r="EJ39" s="611"/>
      <c r="EK39" s="611"/>
      <c r="EL39" s="611"/>
      <c r="EM39" s="611"/>
      <c r="EN39" s="611"/>
      <c r="EO39" s="611"/>
      <c r="EP39" s="611"/>
      <c r="EQ39" s="611"/>
      <c r="ER39" s="611"/>
      <c r="ES39" s="611"/>
      <c r="ET39" s="611"/>
      <c r="EU39" s="611"/>
      <c r="EV39" s="611"/>
      <c r="EW39" s="611"/>
      <c r="EX39" s="611"/>
      <c r="EY39" s="611"/>
      <c r="EZ39" s="611"/>
      <c r="FA39" s="611"/>
      <c r="FB39" s="611"/>
      <c r="FC39" s="611"/>
      <c r="FD39" s="611"/>
      <c r="FE39" s="611"/>
      <c r="FF39" s="611"/>
      <c r="FG39" s="611"/>
      <c r="FH39" s="611"/>
      <c r="FI39" s="611"/>
      <c r="FJ39" s="611"/>
      <c r="FK39" s="611"/>
      <c r="FL39" s="611"/>
      <c r="FM39" s="611"/>
      <c r="FN39" s="611"/>
      <c r="FO39" s="611"/>
      <c r="FP39" s="611"/>
      <c r="FQ39" s="611"/>
      <c r="FR39" s="611"/>
      <c r="FS39" s="611"/>
      <c r="FT39" s="611"/>
      <c r="FU39" s="611"/>
      <c r="FV39" s="611"/>
      <c r="FW39" s="611"/>
      <c r="FX39" s="611"/>
      <c r="FY39" s="611"/>
      <c r="FZ39" s="611"/>
      <c r="GA39" s="611"/>
      <c r="GB39" s="611"/>
      <c r="GC39" s="611"/>
      <c r="GD39" s="611"/>
      <c r="GE39" s="611"/>
      <c r="GF39" s="611"/>
      <c r="GG39" s="611"/>
      <c r="GH39" s="611"/>
      <c r="GI39" s="611"/>
      <c r="GJ39" s="611"/>
      <c r="GK39" s="611"/>
      <c r="GL39" s="611"/>
    </row>
    <row r="40" spans="1:194" s="621" customFormat="1" ht="21.75" customHeight="1">
      <c r="A40" s="709">
        <v>35</v>
      </c>
      <c r="B40" s="718" t="s">
        <v>297</v>
      </c>
      <c r="C40" s="711" t="s">
        <v>617</v>
      </c>
      <c r="D40" s="710">
        <v>2</v>
      </c>
      <c r="E40" s="719" t="s">
        <v>618</v>
      </c>
      <c r="F40" s="719" t="s">
        <v>613</v>
      </c>
      <c r="G40" s="719" t="s">
        <v>614</v>
      </c>
      <c r="H40" s="719" t="s">
        <v>233</v>
      </c>
      <c r="I40" s="728"/>
      <c r="J40" s="728"/>
      <c r="K40" s="728"/>
      <c r="L40" s="728">
        <v>18</v>
      </c>
      <c r="M40" s="728">
        <v>14</v>
      </c>
      <c r="N40" s="728">
        <f t="shared" si="11"/>
        <v>32</v>
      </c>
      <c r="O40" s="709">
        <v>7</v>
      </c>
      <c r="P40" s="709">
        <v>10</v>
      </c>
      <c r="Q40" s="709">
        <v>5</v>
      </c>
      <c r="R40" s="709">
        <v>6</v>
      </c>
      <c r="S40" s="709">
        <v>5</v>
      </c>
      <c r="T40" s="709">
        <v>7</v>
      </c>
      <c r="U40" s="709">
        <v>8</v>
      </c>
      <c r="V40" s="709">
        <v>6</v>
      </c>
      <c r="W40" s="709">
        <v>4</v>
      </c>
      <c r="X40" s="709">
        <v>3</v>
      </c>
      <c r="Y40" s="709">
        <v>6</v>
      </c>
      <c r="Z40" s="709">
        <v>6</v>
      </c>
      <c r="AA40" s="728">
        <f t="shared" si="10"/>
        <v>35</v>
      </c>
      <c r="AB40" s="728">
        <f t="shared" si="10"/>
        <v>38</v>
      </c>
      <c r="AC40" s="728">
        <f t="shared" si="7"/>
        <v>73</v>
      </c>
      <c r="AD40" s="709">
        <v>0</v>
      </c>
      <c r="AE40" s="709">
        <v>0</v>
      </c>
      <c r="AF40" s="709">
        <v>0</v>
      </c>
      <c r="AG40" s="709">
        <v>0</v>
      </c>
      <c r="AH40" s="709">
        <v>0</v>
      </c>
      <c r="AI40" s="709">
        <v>0</v>
      </c>
      <c r="AJ40" s="728">
        <v>0</v>
      </c>
      <c r="AK40" s="728">
        <v>0</v>
      </c>
      <c r="AL40" s="728">
        <v>0</v>
      </c>
      <c r="AM40" s="709">
        <v>0</v>
      </c>
      <c r="AN40" s="709">
        <v>0</v>
      </c>
      <c r="AO40" s="709">
        <v>0</v>
      </c>
      <c r="AP40" s="709">
        <v>0</v>
      </c>
      <c r="AQ40" s="709">
        <v>0</v>
      </c>
      <c r="AR40" s="709">
        <v>0</v>
      </c>
      <c r="AS40" s="728">
        <v>0</v>
      </c>
      <c r="AT40" s="728">
        <v>0</v>
      </c>
      <c r="AU40" s="728">
        <v>0</v>
      </c>
      <c r="AV40" s="728">
        <f t="shared" si="0"/>
        <v>53</v>
      </c>
      <c r="AW40" s="728">
        <f t="shared" si="0"/>
        <v>52</v>
      </c>
      <c r="AX40" s="728">
        <f t="shared" si="1"/>
        <v>105</v>
      </c>
      <c r="AY40" s="709">
        <v>2</v>
      </c>
      <c r="AZ40" s="709">
        <v>8</v>
      </c>
      <c r="BA40" s="709">
        <v>0</v>
      </c>
      <c r="BB40" s="709">
        <v>0</v>
      </c>
      <c r="BC40" s="709">
        <v>2</v>
      </c>
      <c r="BD40" s="709">
        <v>8</v>
      </c>
      <c r="BE40" s="709">
        <f t="shared" si="8"/>
        <v>10</v>
      </c>
      <c r="BF40" s="718" t="s">
        <v>587</v>
      </c>
      <c r="BG40" s="611"/>
      <c r="BH40" s="611"/>
      <c r="BI40" s="611"/>
      <c r="BJ40" s="611"/>
      <c r="BK40" s="611"/>
      <c r="BL40" s="611"/>
      <c r="BM40" s="611"/>
      <c r="BN40" s="611"/>
      <c r="BO40" s="611"/>
      <c r="BP40" s="611"/>
      <c r="BQ40" s="611"/>
      <c r="BR40" s="611"/>
      <c r="BS40" s="611"/>
      <c r="BT40" s="611"/>
      <c r="BU40" s="611"/>
      <c r="BV40" s="611"/>
      <c r="BW40" s="611"/>
      <c r="BX40" s="611"/>
      <c r="BY40" s="611"/>
      <c r="BZ40" s="611"/>
      <c r="CA40" s="611"/>
      <c r="CB40" s="611"/>
      <c r="CC40" s="611"/>
      <c r="CD40" s="611"/>
      <c r="CE40" s="611"/>
      <c r="CF40" s="611"/>
      <c r="CG40" s="611"/>
      <c r="CH40" s="611"/>
      <c r="CI40" s="611"/>
      <c r="CJ40" s="611"/>
      <c r="CK40" s="611"/>
      <c r="CL40" s="611"/>
      <c r="CM40" s="611"/>
      <c r="CN40" s="611"/>
      <c r="CO40" s="611"/>
      <c r="CP40" s="611"/>
      <c r="CQ40" s="611"/>
      <c r="CR40" s="611"/>
      <c r="CS40" s="611"/>
      <c r="CT40" s="611"/>
      <c r="CU40" s="611"/>
      <c r="CV40" s="611"/>
      <c r="CW40" s="611"/>
      <c r="CX40" s="611"/>
      <c r="CY40" s="611"/>
      <c r="CZ40" s="611"/>
      <c r="DA40" s="611"/>
      <c r="DB40" s="611"/>
      <c r="DC40" s="611"/>
      <c r="DD40" s="611"/>
      <c r="DE40" s="611"/>
      <c r="DF40" s="611"/>
      <c r="DG40" s="611"/>
      <c r="DH40" s="611"/>
      <c r="DI40" s="611"/>
      <c r="DJ40" s="611"/>
      <c r="DK40" s="611"/>
      <c r="DL40" s="611"/>
      <c r="DM40" s="611"/>
      <c r="DN40" s="611"/>
      <c r="DO40" s="611"/>
      <c r="DP40" s="611"/>
      <c r="DQ40" s="611"/>
      <c r="DR40" s="611"/>
      <c r="DS40" s="611"/>
      <c r="DT40" s="611"/>
      <c r="DU40" s="611"/>
      <c r="DV40" s="611"/>
      <c r="DW40" s="611"/>
      <c r="DX40" s="611"/>
      <c r="DY40" s="611"/>
      <c r="DZ40" s="611"/>
      <c r="EA40" s="611"/>
      <c r="EB40" s="611"/>
      <c r="EC40" s="611"/>
      <c r="ED40" s="611"/>
      <c r="EE40" s="611"/>
      <c r="EF40" s="611"/>
      <c r="EG40" s="611"/>
      <c r="EH40" s="611"/>
      <c r="EI40" s="611"/>
      <c r="EJ40" s="611"/>
      <c r="EK40" s="611"/>
      <c r="EL40" s="611"/>
      <c r="EM40" s="611"/>
      <c r="EN40" s="611"/>
      <c r="EO40" s="611"/>
      <c r="EP40" s="611"/>
      <c r="EQ40" s="611"/>
      <c r="ER40" s="611"/>
      <c r="ES40" s="611"/>
      <c r="ET40" s="611"/>
      <c r="EU40" s="611"/>
      <c r="EV40" s="611"/>
      <c r="EW40" s="611"/>
      <c r="EX40" s="611"/>
      <c r="EY40" s="611"/>
      <c r="EZ40" s="611"/>
      <c r="FA40" s="611"/>
      <c r="FB40" s="611"/>
      <c r="FC40" s="611"/>
      <c r="FD40" s="611"/>
      <c r="FE40" s="611"/>
      <c r="FF40" s="611"/>
      <c r="FG40" s="611"/>
      <c r="FH40" s="611"/>
      <c r="FI40" s="611"/>
      <c r="FJ40" s="611"/>
      <c r="FK40" s="611"/>
      <c r="FL40" s="611"/>
      <c r="FM40" s="611"/>
      <c r="FN40" s="611"/>
      <c r="FO40" s="611"/>
      <c r="FP40" s="611"/>
      <c r="FQ40" s="611"/>
      <c r="FR40" s="611"/>
      <c r="FS40" s="611"/>
      <c r="FT40" s="611"/>
      <c r="FU40" s="611"/>
      <c r="FV40" s="611"/>
      <c r="FW40" s="611"/>
      <c r="FX40" s="611"/>
      <c r="FY40" s="611"/>
      <c r="FZ40" s="611"/>
      <c r="GA40" s="611"/>
      <c r="GB40" s="611"/>
      <c r="GC40" s="611"/>
      <c r="GD40" s="611"/>
      <c r="GE40" s="611"/>
      <c r="GF40" s="611"/>
      <c r="GG40" s="611"/>
      <c r="GH40" s="611"/>
      <c r="GI40" s="611"/>
      <c r="GJ40" s="611"/>
      <c r="GK40" s="611"/>
      <c r="GL40" s="611"/>
    </row>
    <row r="41" spans="1:194" s="621" customFormat="1" ht="21.75" customHeight="1">
      <c r="A41" s="709">
        <v>36</v>
      </c>
      <c r="B41" s="718" t="s">
        <v>297</v>
      </c>
      <c r="C41" s="711" t="s">
        <v>619</v>
      </c>
      <c r="D41" s="710">
        <v>5</v>
      </c>
      <c r="E41" s="719" t="s">
        <v>620</v>
      </c>
      <c r="F41" s="719" t="s">
        <v>613</v>
      </c>
      <c r="G41" s="719" t="s">
        <v>614</v>
      </c>
      <c r="H41" s="719" t="s">
        <v>233</v>
      </c>
      <c r="I41" s="728"/>
      <c r="J41" s="728"/>
      <c r="K41" s="728"/>
      <c r="L41" s="728">
        <v>12</v>
      </c>
      <c r="M41" s="728">
        <v>7</v>
      </c>
      <c r="N41" s="728">
        <f t="shared" si="11"/>
        <v>19</v>
      </c>
      <c r="O41" s="709">
        <v>10</v>
      </c>
      <c r="P41" s="709">
        <v>7</v>
      </c>
      <c r="Q41" s="709">
        <v>13</v>
      </c>
      <c r="R41" s="709">
        <v>11</v>
      </c>
      <c r="S41" s="709">
        <v>10</v>
      </c>
      <c r="T41" s="709">
        <v>10</v>
      </c>
      <c r="U41" s="709">
        <v>7</v>
      </c>
      <c r="V41" s="709">
        <v>9</v>
      </c>
      <c r="W41" s="709">
        <v>8</v>
      </c>
      <c r="X41" s="709">
        <v>11</v>
      </c>
      <c r="Y41" s="709">
        <v>9</v>
      </c>
      <c r="Z41" s="709">
        <v>6</v>
      </c>
      <c r="AA41" s="728">
        <f t="shared" si="10"/>
        <v>57</v>
      </c>
      <c r="AB41" s="728">
        <f t="shared" si="10"/>
        <v>54</v>
      </c>
      <c r="AC41" s="728">
        <f t="shared" si="7"/>
        <v>111</v>
      </c>
      <c r="AD41" s="709">
        <v>0</v>
      </c>
      <c r="AE41" s="709">
        <v>0</v>
      </c>
      <c r="AF41" s="709">
        <v>0</v>
      </c>
      <c r="AG41" s="709">
        <v>0</v>
      </c>
      <c r="AH41" s="709">
        <v>0</v>
      </c>
      <c r="AI41" s="709">
        <v>0</v>
      </c>
      <c r="AJ41" s="728">
        <v>0</v>
      </c>
      <c r="AK41" s="728">
        <v>0</v>
      </c>
      <c r="AL41" s="728">
        <v>0</v>
      </c>
      <c r="AM41" s="709">
        <v>0</v>
      </c>
      <c r="AN41" s="709">
        <v>0</v>
      </c>
      <c r="AO41" s="709">
        <v>0</v>
      </c>
      <c r="AP41" s="709">
        <v>0</v>
      </c>
      <c r="AQ41" s="709">
        <v>0</v>
      </c>
      <c r="AR41" s="709">
        <v>0</v>
      </c>
      <c r="AS41" s="728">
        <v>0</v>
      </c>
      <c r="AT41" s="728">
        <v>0</v>
      </c>
      <c r="AU41" s="728">
        <v>0</v>
      </c>
      <c r="AV41" s="728">
        <f t="shared" si="0"/>
        <v>69</v>
      </c>
      <c r="AW41" s="728">
        <f t="shared" si="0"/>
        <v>61</v>
      </c>
      <c r="AX41" s="728">
        <f t="shared" si="1"/>
        <v>130</v>
      </c>
      <c r="AY41" s="709">
        <v>1</v>
      </c>
      <c r="AZ41" s="709">
        <v>6</v>
      </c>
      <c r="BA41" s="709">
        <v>0</v>
      </c>
      <c r="BB41" s="709">
        <v>0</v>
      </c>
      <c r="BC41" s="709">
        <v>1</v>
      </c>
      <c r="BD41" s="709">
        <v>6</v>
      </c>
      <c r="BE41" s="709">
        <f t="shared" si="8"/>
        <v>7</v>
      </c>
      <c r="BF41" s="718" t="s">
        <v>587</v>
      </c>
      <c r="BG41" s="611"/>
      <c r="BH41" s="611"/>
      <c r="BI41" s="611"/>
      <c r="BJ41" s="611"/>
      <c r="BK41" s="611"/>
      <c r="BL41" s="611"/>
      <c r="BM41" s="611"/>
      <c r="BN41" s="611"/>
      <c r="BO41" s="611"/>
      <c r="BP41" s="611"/>
      <c r="BQ41" s="611"/>
      <c r="BR41" s="611"/>
      <c r="BS41" s="611"/>
      <c r="BT41" s="611"/>
      <c r="BU41" s="611"/>
      <c r="BV41" s="611"/>
      <c r="BW41" s="611"/>
      <c r="BX41" s="611"/>
      <c r="BY41" s="611"/>
      <c r="BZ41" s="611"/>
      <c r="CA41" s="611"/>
      <c r="CB41" s="611"/>
      <c r="CC41" s="611"/>
      <c r="CD41" s="611"/>
      <c r="CE41" s="611"/>
      <c r="CF41" s="611"/>
      <c r="CG41" s="611"/>
      <c r="CH41" s="611"/>
      <c r="CI41" s="611"/>
      <c r="CJ41" s="611"/>
      <c r="CK41" s="611"/>
      <c r="CL41" s="611"/>
      <c r="CM41" s="611"/>
      <c r="CN41" s="611"/>
      <c r="CO41" s="611"/>
      <c r="CP41" s="611"/>
      <c r="CQ41" s="611"/>
      <c r="CR41" s="611"/>
      <c r="CS41" s="611"/>
      <c r="CT41" s="611"/>
      <c r="CU41" s="611"/>
      <c r="CV41" s="611"/>
      <c r="CW41" s="611"/>
      <c r="CX41" s="611"/>
      <c r="CY41" s="611"/>
      <c r="CZ41" s="611"/>
      <c r="DA41" s="611"/>
      <c r="DB41" s="611"/>
      <c r="DC41" s="611"/>
      <c r="DD41" s="611"/>
      <c r="DE41" s="611"/>
      <c r="DF41" s="611"/>
      <c r="DG41" s="611"/>
      <c r="DH41" s="611"/>
      <c r="DI41" s="611"/>
      <c r="DJ41" s="611"/>
      <c r="DK41" s="611"/>
      <c r="DL41" s="611"/>
      <c r="DM41" s="611"/>
      <c r="DN41" s="611"/>
      <c r="DO41" s="611"/>
      <c r="DP41" s="611"/>
      <c r="DQ41" s="611"/>
      <c r="DR41" s="611"/>
      <c r="DS41" s="611"/>
      <c r="DT41" s="611"/>
      <c r="DU41" s="611"/>
      <c r="DV41" s="611"/>
      <c r="DW41" s="611"/>
      <c r="DX41" s="611"/>
      <c r="DY41" s="611"/>
      <c r="DZ41" s="611"/>
      <c r="EA41" s="611"/>
      <c r="EB41" s="611"/>
      <c r="EC41" s="611"/>
      <c r="ED41" s="611"/>
      <c r="EE41" s="611"/>
      <c r="EF41" s="611"/>
      <c r="EG41" s="611"/>
      <c r="EH41" s="611"/>
      <c r="EI41" s="611"/>
      <c r="EJ41" s="611"/>
      <c r="EK41" s="611"/>
      <c r="EL41" s="611"/>
      <c r="EM41" s="611"/>
      <c r="EN41" s="611"/>
      <c r="EO41" s="611"/>
      <c r="EP41" s="611"/>
      <c r="EQ41" s="611"/>
      <c r="ER41" s="611"/>
      <c r="ES41" s="611"/>
      <c r="ET41" s="611"/>
      <c r="EU41" s="611"/>
      <c r="EV41" s="611"/>
      <c r="EW41" s="611"/>
      <c r="EX41" s="611"/>
      <c r="EY41" s="611"/>
      <c r="EZ41" s="611"/>
      <c r="FA41" s="611"/>
      <c r="FB41" s="611"/>
      <c r="FC41" s="611"/>
      <c r="FD41" s="611"/>
      <c r="FE41" s="611"/>
      <c r="FF41" s="611"/>
      <c r="FG41" s="611"/>
      <c r="FH41" s="611"/>
      <c r="FI41" s="611"/>
      <c r="FJ41" s="611"/>
      <c r="FK41" s="611"/>
      <c r="FL41" s="611"/>
      <c r="FM41" s="611"/>
      <c r="FN41" s="611"/>
      <c r="FO41" s="611"/>
      <c r="FP41" s="611"/>
      <c r="FQ41" s="611"/>
      <c r="FR41" s="611"/>
      <c r="FS41" s="611"/>
      <c r="FT41" s="611"/>
      <c r="FU41" s="611"/>
      <c r="FV41" s="611"/>
      <c r="FW41" s="611"/>
      <c r="FX41" s="611"/>
      <c r="FY41" s="611"/>
      <c r="FZ41" s="611"/>
      <c r="GA41" s="611"/>
      <c r="GB41" s="611"/>
      <c r="GC41" s="611"/>
      <c r="GD41" s="611"/>
      <c r="GE41" s="611"/>
      <c r="GF41" s="611"/>
      <c r="GG41" s="611"/>
      <c r="GH41" s="611"/>
      <c r="GI41" s="611"/>
      <c r="GJ41" s="611"/>
      <c r="GK41" s="611"/>
      <c r="GL41" s="611"/>
    </row>
    <row r="42" spans="1:194" s="621" customFormat="1" ht="21.75" customHeight="1">
      <c r="A42" s="709">
        <v>37</v>
      </c>
      <c r="B42" s="718" t="s">
        <v>297</v>
      </c>
      <c r="C42" s="711" t="s">
        <v>621</v>
      </c>
      <c r="D42" s="710">
        <v>6</v>
      </c>
      <c r="E42" s="719" t="s">
        <v>622</v>
      </c>
      <c r="F42" s="719" t="s">
        <v>613</v>
      </c>
      <c r="G42" s="719" t="s">
        <v>614</v>
      </c>
      <c r="H42" s="719" t="s">
        <v>233</v>
      </c>
      <c r="I42" s="728"/>
      <c r="J42" s="728"/>
      <c r="K42" s="728"/>
      <c r="L42" s="728">
        <v>11</v>
      </c>
      <c r="M42" s="728">
        <v>12</v>
      </c>
      <c r="N42" s="728">
        <f t="shared" si="11"/>
        <v>23</v>
      </c>
      <c r="O42" s="709">
        <v>8</v>
      </c>
      <c r="P42" s="709">
        <v>8</v>
      </c>
      <c r="Q42" s="709">
        <v>13</v>
      </c>
      <c r="R42" s="709">
        <v>8</v>
      </c>
      <c r="S42" s="709">
        <v>4</v>
      </c>
      <c r="T42" s="709">
        <v>12</v>
      </c>
      <c r="U42" s="709">
        <v>6</v>
      </c>
      <c r="V42" s="709">
        <v>6</v>
      </c>
      <c r="W42" s="709">
        <v>5</v>
      </c>
      <c r="X42" s="709">
        <v>11</v>
      </c>
      <c r="Y42" s="709">
        <v>5</v>
      </c>
      <c r="Z42" s="709">
        <v>9</v>
      </c>
      <c r="AA42" s="728">
        <f t="shared" si="10"/>
        <v>41</v>
      </c>
      <c r="AB42" s="728">
        <f t="shared" si="10"/>
        <v>54</v>
      </c>
      <c r="AC42" s="728">
        <f t="shared" si="7"/>
        <v>95</v>
      </c>
      <c r="AD42" s="709">
        <v>0</v>
      </c>
      <c r="AE42" s="709">
        <v>0</v>
      </c>
      <c r="AF42" s="709">
        <v>0</v>
      </c>
      <c r="AG42" s="709">
        <v>0</v>
      </c>
      <c r="AH42" s="709">
        <v>0</v>
      </c>
      <c r="AI42" s="709">
        <v>0</v>
      </c>
      <c r="AJ42" s="728">
        <v>0</v>
      </c>
      <c r="AK42" s="728">
        <v>0</v>
      </c>
      <c r="AL42" s="728">
        <v>0</v>
      </c>
      <c r="AM42" s="709">
        <v>0</v>
      </c>
      <c r="AN42" s="709">
        <v>0</v>
      </c>
      <c r="AO42" s="709">
        <v>0</v>
      </c>
      <c r="AP42" s="709">
        <v>0</v>
      </c>
      <c r="AQ42" s="709">
        <v>0</v>
      </c>
      <c r="AR42" s="709">
        <v>0</v>
      </c>
      <c r="AS42" s="728">
        <v>0</v>
      </c>
      <c r="AT42" s="728">
        <v>0</v>
      </c>
      <c r="AU42" s="728">
        <v>0</v>
      </c>
      <c r="AV42" s="728">
        <f t="shared" si="0"/>
        <v>52</v>
      </c>
      <c r="AW42" s="728">
        <f t="shared" si="0"/>
        <v>66</v>
      </c>
      <c r="AX42" s="728">
        <f t="shared" si="1"/>
        <v>118</v>
      </c>
      <c r="AY42" s="709">
        <v>1</v>
      </c>
      <c r="AZ42" s="709">
        <v>6</v>
      </c>
      <c r="BA42" s="709">
        <v>0</v>
      </c>
      <c r="BB42" s="709">
        <v>0</v>
      </c>
      <c r="BC42" s="709">
        <v>1</v>
      </c>
      <c r="BD42" s="709">
        <v>6</v>
      </c>
      <c r="BE42" s="709">
        <f t="shared" si="8"/>
        <v>7</v>
      </c>
      <c r="BF42" s="718" t="s">
        <v>587</v>
      </c>
      <c r="BG42" s="611"/>
      <c r="BH42" s="611"/>
      <c r="BI42" s="611"/>
      <c r="BJ42" s="611"/>
      <c r="BK42" s="611"/>
      <c r="BL42" s="611"/>
      <c r="BM42" s="611"/>
      <c r="BN42" s="611"/>
      <c r="BO42" s="611"/>
      <c r="BP42" s="611"/>
      <c r="BQ42" s="611"/>
      <c r="BR42" s="611"/>
      <c r="BS42" s="611"/>
      <c r="BT42" s="611"/>
      <c r="BU42" s="611"/>
      <c r="BV42" s="611"/>
      <c r="BW42" s="611"/>
      <c r="BX42" s="611"/>
      <c r="BY42" s="611"/>
      <c r="BZ42" s="611"/>
      <c r="CA42" s="611"/>
      <c r="CB42" s="611"/>
      <c r="CC42" s="611"/>
      <c r="CD42" s="611"/>
      <c r="CE42" s="611"/>
      <c r="CF42" s="611"/>
      <c r="CG42" s="611"/>
      <c r="CH42" s="611"/>
      <c r="CI42" s="611"/>
      <c r="CJ42" s="611"/>
      <c r="CK42" s="611"/>
      <c r="CL42" s="611"/>
      <c r="CM42" s="611"/>
      <c r="CN42" s="611"/>
      <c r="CO42" s="611"/>
      <c r="CP42" s="611"/>
      <c r="CQ42" s="611"/>
      <c r="CR42" s="611"/>
      <c r="CS42" s="611"/>
      <c r="CT42" s="611"/>
      <c r="CU42" s="611"/>
      <c r="CV42" s="611"/>
      <c r="CW42" s="611"/>
      <c r="CX42" s="611"/>
      <c r="CY42" s="611"/>
      <c r="CZ42" s="611"/>
      <c r="DA42" s="611"/>
      <c r="DB42" s="611"/>
      <c r="DC42" s="611"/>
      <c r="DD42" s="611"/>
      <c r="DE42" s="611"/>
      <c r="DF42" s="611"/>
      <c r="DG42" s="611"/>
      <c r="DH42" s="611"/>
      <c r="DI42" s="611"/>
      <c r="DJ42" s="611"/>
      <c r="DK42" s="611"/>
      <c r="DL42" s="611"/>
      <c r="DM42" s="611"/>
      <c r="DN42" s="611"/>
      <c r="DO42" s="611"/>
      <c r="DP42" s="611"/>
      <c r="DQ42" s="611"/>
      <c r="DR42" s="611"/>
      <c r="DS42" s="611"/>
      <c r="DT42" s="611"/>
      <c r="DU42" s="611"/>
      <c r="DV42" s="611"/>
      <c r="DW42" s="611"/>
      <c r="DX42" s="611"/>
      <c r="DY42" s="611"/>
      <c r="DZ42" s="611"/>
      <c r="EA42" s="611"/>
      <c r="EB42" s="611"/>
      <c r="EC42" s="611"/>
      <c r="ED42" s="611"/>
      <c r="EE42" s="611"/>
      <c r="EF42" s="611"/>
      <c r="EG42" s="611"/>
      <c r="EH42" s="611"/>
      <c r="EI42" s="611"/>
      <c r="EJ42" s="611"/>
      <c r="EK42" s="611"/>
      <c r="EL42" s="611"/>
      <c r="EM42" s="611"/>
      <c r="EN42" s="611"/>
      <c r="EO42" s="611"/>
      <c r="EP42" s="611"/>
      <c r="EQ42" s="611"/>
      <c r="ER42" s="611"/>
      <c r="ES42" s="611"/>
      <c r="ET42" s="611"/>
      <c r="EU42" s="611"/>
      <c r="EV42" s="611"/>
      <c r="EW42" s="611"/>
      <c r="EX42" s="611"/>
      <c r="EY42" s="611"/>
      <c r="EZ42" s="611"/>
      <c r="FA42" s="611"/>
      <c r="FB42" s="611"/>
      <c r="FC42" s="611"/>
      <c r="FD42" s="611"/>
      <c r="FE42" s="611"/>
      <c r="FF42" s="611"/>
      <c r="FG42" s="611"/>
      <c r="FH42" s="611"/>
      <c r="FI42" s="611"/>
      <c r="FJ42" s="611"/>
      <c r="FK42" s="611"/>
      <c r="FL42" s="611"/>
      <c r="FM42" s="611"/>
      <c r="FN42" s="611"/>
      <c r="FO42" s="611"/>
      <c r="FP42" s="611"/>
      <c r="FQ42" s="611"/>
      <c r="FR42" s="611"/>
      <c r="FS42" s="611"/>
      <c r="FT42" s="611"/>
      <c r="FU42" s="611"/>
      <c r="FV42" s="611"/>
      <c r="FW42" s="611"/>
      <c r="FX42" s="611"/>
      <c r="FY42" s="611"/>
      <c r="FZ42" s="611"/>
      <c r="GA42" s="611"/>
      <c r="GB42" s="611"/>
      <c r="GC42" s="611"/>
      <c r="GD42" s="611"/>
      <c r="GE42" s="611"/>
      <c r="GF42" s="611"/>
      <c r="GG42" s="611"/>
      <c r="GH42" s="611"/>
      <c r="GI42" s="611"/>
      <c r="GJ42" s="611"/>
      <c r="GK42" s="611"/>
      <c r="GL42" s="611"/>
    </row>
    <row r="43" spans="1:194" s="621" customFormat="1" ht="21.75" customHeight="1">
      <c r="A43" s="709">
        <v>38</v>
      </c>
      <c r="B43" s="718" t="s">
        <v>297</v>
      </c>
      <c r="C43" s="711" t="s">
        <v>623</v>
      </c>
      <c r="D43" s="710">
        <v>7</v>
      </c>
      <c r="E43" s="719" t="s">
        <v>624</v>
      </c>
      <c r="F43" s="719" t="s">
        <v>613</v>
      </c>
      <c r="G43" s="719" t="s">
        <v>614</v>
      </c>
      <c r="H43" s="731" t="s">
        <v>233</v>
      </c>
      <c r="I43" s="728"/>
      <c r="J43" s="728"/>
      <c r="K43" s="728"/>
      <c r="L43" s="728">
        <v>21</v>
      </c>
      <c r="M43" s="728">
        <v>16</v>
      </c>
      <c r="N43" s="728">
        <f t="shared" si="11"/>
        <v>37</v>
      </c>
      <c r="O43" s="709">
        <v>10</v>
      </c>
      <c r="P43" s="709">
        <v>6</v>
      </c>
      <c r="Q43" s="709">
        <v>11</v>
      </c>
      <c r="R43" s="709">
        <v>4</v>
      </c>
      <c r="S43" s="709">
        <v>9</v>
      </c>
      <c r="T43" s="709">
        <v>11</v>
      </c>
      <c r="U43" s="709">
        <v>9</v>
      </c>
      <c r="V43" s="709">
        <v>4</v>
      </c>
      <c r="W43" s="709">
        <v>2</v>
      </c>
      <c r="X43" s="709">
        <v>9</v>
      </c>
      <c r="Y43" s="709">
        <v>11</v>
      </c>
      <c r="Z43" s="709">
        <v>6</v>
      </c>
      <c r="AA43" s="728">
        <f t="shared" si="10"/>
        <v>52</v>
      </c>
      <c r="AB43" s="728">
        <f t="shared" si="10"/>
        <v>40</v>
      </c>
      <c r="AC43" s="728">
        <f t="shared" si="7"/>
        <v>92</v>
      </c>
      <c r="AD43" s="709">
        <v>0</v>
      </c>
      <c r="AE43" s="709">
        <v>0</v>
      </c>
      <c r="AF43" s="709">
        <v>0</v>
      </c>
      <c r="AG43" s="709">
        <v>0</v>
      </c>
      <c r="AH43" s="709">
        <v>0</v>
      </c>
      <c r="AI43" s="709">
        <v>0</v>
      </c>
      <c r="AJ43" s="728">
        <v>0</v>
      </c>
      <c r="AK43" s="728">
        <v>0</v>
      </c>
      <c r="AL43" s="728">
        <v>0</v>
      </c>
      <c r="AM43" s="709">
        <v>0</v>
      </c>
      <c r="AN43" s="709">
        <v>0</v>
      </c>
      <c r="AO43" s="709">
        <v>0</v>
      </c>
      <c r="AP43" s="709">
        <v>0</v>
      </c>
      <c r="AQ43" s="709">
        <v>0</v>
      </c>
      <c r="AR43" s="709">
        <v>0</v>
      </c>
      <c r="AS43" s="728">
        <v>0</v>
      </c>
      <c r="AT43" s="728">
        <v>0</v>
      </c>
      <c r="AU43" s="728">
        <v>0</v>
      </c>
      <c r="AV43" s="728">
        <f t="shared" si="0"/>
        <v>73</v>
      </c>
      <c r="AW43" s="728">
        <f t="shared" si="0"/>
        <v>56</v>
      </c>
      <c r="AX43" s="728">
        <f t="shared" si="1"/>
        <v>129</v>
      </c>
      <c r="AY43" s="709">
        <v>3</v>
      </c>
      <c r="AZ43" s="709">
        <v>8</v>
      </c>
      <c r="BA43" s="709">
        <v>0</v>
      </c>
      <c r="BB43" s="709">
        <v>0</v>
      </c>
      <c r="BC43" s="709">
        <v>3</v>
      </c>
      <c r="BD43" s="709">
        <v>8</v>
      </c>
      <c r="BE43" s="709">
        <f t="shared" si="8"/>
        <v>11</v>
      </c>
      <c r="BF43" s="718" t="s">
        <v>587</v>
      </c>
      <c r="BG43" s="611"/>
      <c r="BH43" s="611"/>
      <c r="BI43" s="611"/>
      <c r="BJ43" s="611"/>
      <c r="BK43" s="611"/>
      <c r="BL43" s="611"/>
      <c r="BM43" s="611"/>
      <c r="BN43" s="611"/>
      <c r="BO43" s="611"/>
      <c r="BP43" s="611"/>
      <c r="BQ43" s="611"/>
      <c r="BR43" s="611"/>
      <c r="BS43" s="611"/>
      <c r="BT43" s="611"/>
      <c r="BU43" s="611"/>
      <c r="BV43" s="611"/>
      <c r="BW43" s="611"/>
      <c r="BX43" s="611"/>
      <c r="BY43" s="611"/>
      <c r="BZ43" s="611"/>
      <c r="CA43" s="611"/>
      <c r="CB43" s="611"/>
      <c r="CC43" s="611"/>
      <c r="CD43" s="611"/>
      <c r="CE43" s="611"/>
      <c r="CF43" s="611"/>
      <c r="CG43" s="611"/>
      <c r="CH43" s="611"/>
      <c r="CI43" s="611"/>
      <c r="CJ43" s="611"/>
      <c r="CK43" s="611"/>
      <c r="CL43" s="611"/>
      <c r="CM43" s="611"/>
      <c r="CN43" s="611"/>
      <c r="CO43" s="611"/>
      <c r="CP43" s="611"/>
      <c r="CQ43" s="611"/>
      <c r="CR43" s="611"/>
      <c r="CS43" s="611"/>
      <c r="CT43" s="611"/>
      <c r="CU43" s="611"/>
      <c r="CV43" s="611"/>
      <c r="CW43" s="611"/>
      <c r="CX43" s="611"/>
      <c r="CY43" s="611"/>
      <c r="CZ43" s="611"/>
      <c r="DA43" s="611"/>
      <c r="DB43" s="611"/>
      <c r="DC43" s="611"/>
      <c r="DD43" s="611"/>
      <c r="DE43" s="611"/>
      <c r="DF43" s="611"/>
      <c r="DG43" s="611"/>
      <c r="DH43" s="611"/>
      <c r="DI43" s="611"/>
      <c r="DJ43" s="611"/>
      <c r="DK43" s="611"/>
      <c r="DL43" s="611"/>
      <c r="DM43" s="611"/>
      <c r="DN43" s="611"/>
      <c r="DO43" s="611"/>
      <c r="DP43" s="611"/>
      <c r="DQ43" s="611"/>
      <c r="DR43" s="611"/>
      <c r="DS43" s="611"/>
      <c r="DT43" s="611"/>
      <c r="DU43" s="611"/>
      <c r="DV43" s="611"/>
      <c r="DW43" s="611"/>
      <c r="DX43" s="611"/>
      <c r="DY43" s="611"/>
      <c r="DZ43" s="611"/>
      <c r="EA43" s="611"/>
      <c r="EB43" s="611"/>
      <c r="EC43" s="611"/>
      <c r="ED43" s="611"/>
      <c r="EE43" s="611"/>
      <c r="EF43" s="611"/>
      <c r="EG43" s="611"/>
      <c r="EH43" s="611"/>
      <c r="EI43" s="611"/>
      <c r="EJ43" s="611"/>
      <c r="EK43" s="611"/>
      <c r="EL43" s="611"/>
      <c r="EM43" s="611"/>
      <c r="EN43" s="611"/>
      <c r="EO43" s="611"/>
      <c r="EP43" s="611"/>
      <c r="EQ43" s="611"/>
      <c r="ER43" s="611"/>
      <c r="ES43" s="611"/>
      <c r="ET43" s="611"/>
      <c r="EU43" s="611"/>
      <c r="EV43" s="611"/>
      <c r="EW43" s="611"/>
      <c r="EX43" s="611"/>
      <c r="EY43" s="611"/>
      <c r="EZ43" s="611"/>
      <c r="FA43" s="611"/>
      <c r="FB43" s="611"/>
      <c r="FC43" s="611"/>
      <c r="FD43" s="611"/>
      <c r="FE43" s="611"/>
      <c r="FF43" s="611"/>
      <c r="FG43" s="611"/>
      <c r="FH43" s="611"/>
      <c r="FI43" s="611"/>
      <c r="FJ43" s="611"/>
      <c r="FK43" s="611"/>
      <c r="FL43" s="611"/>
      <c r="FM43" s="611"/>
      <c r="FN43" s="611"/>
      <c r="FO43" s="611"/>
      <c r="FP43" s="611"/>
      <c r="FQ43" s="611"/>
      <c r="FR43" s="611"/>
      <c r="FS43" s="611"/>
      <c r="FT43" s="611"/>
      <c r="FU43" s="611"/>
      <c r="FV43" s="611"/>
      <c r="FW43" s="611"/>
      <c r="FX43" s="611"/>
      <c r="FY43" s="611"/>
      <c r="FZ43" s="611"/>
      <c r="GA43" s="611"/>
      <c r="GB43" s="611"/>
      <c r="GC43" s="611"/>
      <c r="GD43" s="611"/>
      <c r="GE43" s="611"/>
      <c r="GF43" s="611"/>
      <c r="GG43" s="611"/>
      <c r="GH43" s="611"/>
      <c r="GI43" s="611"/>
      <c r="GJ43" s="611"/>
      <c r="GK43" s="611"/>
      <c r="GL43" s="611"/>
    </row>
    <row r="44" spans="1:194" s="621" customFormat="1" ht="21.75" customHeight="1">
      <c r="A44" s="820">
        <v>39</v>
      </c>
      <c r="B44" s="821" t="s">
        <v>297</v>
      </c>
      <c r="C44" s="822" t="s">
        <v>625</v>
      </c>
      <c r="D44" s="841">
        <v>13</v>
      </c>
      <c r="E44" s="823" t="s">
        <v>626</v>
      </c>
      <c r="F44" s="823" t="s">
        <v>613</v>
      </c>
      <c r="G44" s="823" t="s">
        <v>614</v>
      </c>
      <c r="H44" s="842" t="s">
        <v>563</v>
      </c>
      <c r="I44" s="728"/>
      <c r="J44" s="728"/>
      <c r="K44" s="728"/>
      <c r="L44" s="728">
        <v>14</v>
      </c>
      <c r="M44" s="728">
        <v>21</v>
      </c>
      <c r="N44" s="728">
        <f t="shared" si="11"/>
        <v>35</v>
      </c>
      <c r="O44" s="709">
        <v>19</v>
      </c>
      <c r="P44" s="709">
        <v>6</v>
      </c>
      <c r="Q44" s="709">
        <v>16</v>
      </c>
      <c r="R44" s="709">
        <v>6</v>
      </c>
      <c r="S44" s="709">
        <v>5</v>
      </c>
      <c r="T44" s="709">
        <v>14</v>
      </c>
      <c r="U44" s="709">
        <v>9</v>
      </c>
      <c r="V44" s="709">
        <v>8</v>
      </c>
      <c r="W44" s="709">
        <v>9</v>
      </c>
      <c r="X44" s="709">
        <v>11</v>
      </c>
      <c r="Y44" s="709">
        <v>10</v>
      </c>
      <c r="Z44" s="709">
        <v>8</v>
      </c>
      <c r="AA44" s="728">
        <f t="shared" si="10"/>
        <v>68</v>
      </c>
      <c r="AB44" s="728">
        <f t="shared" si="10"/>
        <v>53</v>
      </c>
      <c r="AC44" s="728">
        <f t="shared" si="7"/>
        <v>121</v>
      </c>
      <c r="AD44" s="709">
        <v>8</v>
      </c>
      <c r="AE44" s="709">
        <v>14</v>
      </c>
      <c r="AF44" s="709">
        <v>10</v>
      </c>
      <c r="AG44" s="709">
        <v>13</v>
      </c>
      <c r="AH44" s="709">
        <v>7</v>
      </c>
      <c r="AI44" s="709">
        <v>5</v>
      </c>
      <c r="AJ44" s="728">
        <f>AD44+AF44+AH44</f>
        <v>25</v>
      </c>
      <c r="AK44" s="728">
        <f>AE44+AG44+AI44</f>
        <v>32</v>
      </c>
      <c r="AL44" s="728">
        <f>SUM(AJ44:AK44)</f>
        <v>57</v>
      </c>
      <c r="AM44" s="709">
        <v>9</v>
      </c>
      <c r="AN44" s="709">
        <v>10</v>
      </c>
      <c r="AO44" s="709">
        <v>8</v>
      </c>
      <c r="AP44" s="709">
        <v>8</v>
      </c>
      <c r="AQ44" s="709">
        <v>12</v>
      </c>
      <c r="AR44" s="709">
        <v>4</v>
      </c>
      <c r="AS44" s="728">
        <v>29</v>
      </c>
      <c r="AT44" s="728">
        <v>22</v>
      </c>
      <c r="AU44" s="728">
        <v>51</v>
      </c>
      <c r="AV44" s="728">
        <f t="shared" si="0"/>
        <v>136</v>
      </c>
      <c r="AW44" s="728">
        <f t="shared" si="0"/>
        <v>128</v>
      </c>
      <c r="AX44" s="728">
        <f t="shared" si="1"/>
        <v>264</v>
      </c>
      <c r="AY44" s="709">
        <v>2</v>
      </c>
      <c r="AZ44" s="709">
        <v>5</v>
      </c>
      <c r="BA44" s="709">
        <v>5</v>
      </c>
      <c r="BB44" s="709">
        <v>11</v>
      </c>
      <c r="BC44" s="709">
        <v>7</v>
      </c>
      <c r="BD44" s="709">
        <v>16</v>
      </c>
      <c r="BE44" s="709">
        <f>SUM(BC44:BD44)</f>
        <v>23</v>
      </c>
      <c r="BF44" s="806" t="s">
        <v>554</v>
      </c>
      <c r="BG44" s="611"/>
      <c r="BH44" s="611"/>
      <c r="BI44" s="611"/>
      <c r="BJ44" s="611"/>
      <c r="BK44" s="611"/>
      <c r="BL44" s="611"/>
      <c r="BM44" s="611"/>
      <c r="BN44" s="611"/>
      <c r="BO44" s="611"/>
      <c r="BP44" s="611"/>
      <c r="BQ44" s="611"/>
      <c r="BR44" s="611"/>
      <c r="BS44" s="611"/>
      <c r="BT44" s="611"/>
      <c r="BU44" s="611"/>
      <c r="BV44" s="611"/>
      <c r="BW44" s="611"/>
      <c r="BX44" s="611"/>
      <c r="BY44" s="611"/>
      <c r="BZ44" s="611"/>
      <c r="CA44" s="611"/>
      <c r="CB44" s="611"/>
      <c r="CC44" s="611"/>
      <c r="CD44" s="611"/>
      <c r="CE44" s="611"/>
      <c r="CF44" s="611"/>
      <c r="CG44" s="611"/>
      <c r="CH44" s="611"/>
      <c r="CI44" s="611"/>
      <c r="CJ44" s="611"/>
      <c r="CK44" s="611"/>
      <c r="CL44" s="611"/>
      <c r="CM44" s="611"/>
      <c r="CN44" s="611"/>
      <c r="CO44" s="611"/>
      <c r="CP44" s="611"/>
      <c r="CQ44" s="611"/>
      <c r="CR44" s="611"/>
      <c r="CS44" s="611"/>
      <c r="CT44" s="611"/>
      <c r="CU44" s="611"/>
      <c r="CV44" s="611"/>
      <c r="CW44" s="611"/>
      <c r="CX44" s="611"/>
      <c r="CY44" s="611"/>
      <c r="CZ44" s="611"/>
      <c r="DA44" s="611"/>
      <c r="DB44" s="611"/>
      <c r="DC44" s="611"/>
      <c r="DD44" s="611"/>
      <c r="DE44" s="611"/>
      <c r="DF44" s="611"/>
      <c r="DG44" s="611"/>
      <c r="DH44" s="611"/>
      <c r="DI44" s="611"/>
      <c r="DJ44" s="611"/>
      <c r="DK44" s="611"/>
      <c r="DL44" s="611"/>
      <c r="DM44" s="611"/>
      <c r="DN44" s="611"/>
      <c r="DO44" s="611"/>
      <c r="DP44" s="611"/>
      <c r="DQ44" s="611"/>
      <c r="DR44" s="611"/>
      <c r="DS44" s="611"/>
      <c r="DT44" s="611"/>
      <c r="DU44" s="611"/>
      <c r="DV44" s="611"/>
      <c r="DW44" s="611"/>
      <c r="DX44" s="611"/>
      <c r="DY44" s="611"/>
      <c r="DZ44" s="611"/>
      <c r="EA44" s="611"/>
      <c r="EB44" s="611"/>
      <c r="EC44" s="611"/>
      <c r="ED44" s="611"/>
      <c r="EE44" s="611"/>
      <c r="EF44" s="611"/>
      <c r="EG44" s="611"/>
      <c r="EH44" s="611"/>
      <c r="EI44" s="611"/>
      <c r="EJ44" s="611"/>
      <c r="EK44" s="611"/>
      <c r="EL44" s="611"/>
      <c r="EM44" s="611"/>
      <c r="EN44" s="611"/>
      <c r="EO44" s="611"/>
      <c r="EP44" s="611"/>
      <c r="EQ44" s="611"/>
      <c r="ER44" s="611"/>
      <c r="ES44" s="611"/>
      <c r="ET44" s="611"/>
      <c r="EU44" s="611"/>
      <c r="EV44" s="611"/>
      <c r="EW44" s="611"/>
      <c r="EX44" s="611"/>
      <c r="EY44" s="611"/>
      <c r="EZ44" s="611"/>
      <c r="FA44" s="611"/>
      <c r="FB44" s="611"/>
      <c r="FC44" s="611"/>
      <c r="FD44" s="611"/>
      <c r="FE44" s="611"/>
      <c r="FF44" s="611"/>
      <c r="FG44" s="611"/>
      <c r="FH44" s="611"/>
      <c r="FI44" s="611"/>
      <c r="FJ44" s="611"/>
      <c r="FK44" s="611"/>
      <c r="FL44" s="611"/>
      <c r="FM44" s="611"/>
      <c r="FN44" s="611"/>
      <c r="FO44" s="611"/>
      <c r="FP44" s="611"/>
      <c r="FQ44" s="611"/>
      <c r="FR44" s="611"/>
      <c r="FS44" s="611"/>
      <c r="FT44" s="611"/>
      <c r="FU44" s="611"/>
      <c r="FV44" s="611"/>
      <c r="FW44" s="611"/>
      <c r="FX44" s="611"/>
      <c r="FY44" s="611"/>
      <c r="FZ44" s="611"/>
      <c r="GA44" s="611"/>
      <c r="GB44" s="611"/>
      <c r="GC44" s="611"/>
      <c r="GD44" s="611"/>
      <c r="GE44" s="611"/>
      <c r="GF44" s="611"/>
      <c r="GG44" s="611"/>
      <c r="GH44" s="611"/>
      <c r="GI44" s="611"/>
      <c r="GJ44" s="611"/>
      <c r="GK44" s="611"/>
      <c r="GL44" s="611"/>
    </row>
    <row r="45" spans="1:194" s="621" customFormat="1" ht="21.75" customHeight="1">
      <c r="A45" s="709">
        <v>40</v>
      </c>
      <c r="B45" s="718" t="s">
        <v>297</v>
      </c>
      <c r="C45" s="711" t="s">
        <v>627</v>
      </c>
      <c r="D45" s="710">
        <v>3</v>
      </c>
      <c r="E45" s="719" t="s">
        <v>628</v>
      </c>
      <c r="F45" s="719" t="s">
        <v>629</v>
      </c>
      <c r="G45" s="719" t="s">
        <v>630</v>
      </c>
      <c r="H45" s="719" t="s">
        <v>682</v>
      </c>
      <c r="I45" s="728"/>
      <c r="J45" s="728"/>
      <c r="K45" s="728"/>
      <c r="L45" s="728">
        <v>21</v>
      </c>
      <c r="M45" s="728">
        <v>23</v>
      </c>
      <c r="N45" s="728">
        <f>SUM(L45:M45)</f>
        <v>44</v>
      </c>
      <c r="O45" s="709">
        <v>22</v>
      </c>
      <c r="P45" s="709">
        <v>12</v>
      </c>
      <c r="Q45" s="709">
        <v>12</v>
      </c>
      <c r="R45" s="709">
        <v>10</v>
      </c>
      <c r="S45" s="709">
        <v>15</v>
      </c>
      <c r="T45" s="709">
        <v>13</v>
      </c>
      <c r="U45" s="709">
        <v>17</v>
      </c>
      <c r="V45" s="709">
        <v>12</v>
      </c>
      <c r="W45" s="709">
        <v>12</v>
      </c>
      <c r="X45" s="709">
        <v>18</v>
      </c>
      <c r="Y45" s="709">
        <v>13</v>
      </c>
      <c r="Z45" s="709">
        <v>6</v>
      </c>
      <c r="AA45" s="728">
        <f>O45+Q45+S45+U45+W45+Y45</f>
        <v>91</v>
      </c>
      <c r="AB45" s="728">
        <f>P45+R45+T45+V45+X45+Z45</f>
        <v>71</v>
      </c>
      <c r="AC45" s="728">
        <f>SUM(AA45:AB45)</f>
        <v>162</v>
      </c>
      <c r="AD45" s="709">
        <v>0</v>
      </c>
      <c r="AE45" s="709">
        <v>0</v>
      </c>
      <c r="AF45" s="709">
        <v>0</v>
      </c>
      <c r="AG45" s="709">
        <v>0</v>
      </c>
      <c r="AH45" s="709">
        <v>0</v>
      </c>
      <c r="AI45" s="709">
        <v>0</v>
      </c>
      <c r="AJ45" s="728">
        <v>0</v>
      </c>
      <c r="AK45" s="728">
        <v>0</v>
      </c>
      <c r="AL45" s="728">
        <v>0</v>
      </c>
      <c r="AM45" s="709">
        <v>0</v>
      </c>
      <c r="AN45" s="709">
        <v>0</v>
      </c>
      <c r="AO45" s="709">
        <v>0</v>
      </c>
      <c r="AP45" s="709">
        <v>0</v>
      </c>
      <c r="AQ45" s="709">
        <v>0</v>
      </c>
      <c r="AR45" s="709">
        <v>0</v>
      </c>
      <c r="AS45" s="728">
        <v>0</v>
      </c>
      <c r="AT45" s="728">
        <v>0</v>
      </c>
      <c r="AU45" s="728">
        <v>0</v>
      </c>
      <c r="AV45" s="728">
        <f t="shared" si="0"/>
        <v>112</v>
      </c>
      <c r="AW45" s="728">
        <f t="shared" si="0"/>
        <v>94</v>
      </c>
      <c r="AX45" s="728">
        <f t="shared" si="1"/>
        <v>206</v>
      </c>
      <c r="AY45" s="709">
        <v>4</v>
      </c>
      <c r="AZ45" s="709">
        <v>3</v>
      </c>
      <c r="BA45" s="709">
        <v>0</v>
      </c>
      <c r="BB45" s="709">
        <v>0</v>
      </c>
      <c r="BC45" s="709">
        <v>4</v>
      </c>
      <c r="BD45" s="709">
        <v>3</v>
      </c>
      <c r="BE45" s="709">
        <v>7</v>
      </c>
      <c r="BF45" s="826" t="s">
        <v>223</v>
      </c>
      <c r="BG45" s="611"/>
      <c r="BH45" s="611"/>
      <c r="BI45" s="611"/>
      <c r="BJ45" s="611"/>
      <c r="BK45" s="611"/>
      <c r="BL45" s="611"/>
      <c r="BM45" s="611"/>
      <c r="BN45" s="611"/>
      <c r="BO45" s="611"/>
      <c r="BP45" s="611"/>
      <c r="BQ45" s="611"/>
      <c r="BR45" s="611"/>
      <c r="BS45" s="611"/>
      <c r="BT45" s="611"/>
      <c r="BU45" s="611"/>
      <c r="BV45" s="611"/>
      <c r="BW45" s="611"/>
      <c r="BX45" s="611"/>
      <c r="BY45" s="611"/>
      <c r="BZ45" s="611"/>
      <c r="CA45" s="611"/>
      <c r="CB45" s="611"/>
      <c r="CC45" s="611"/>
      <c r="CD45" s="611"/>
      <c r="CE45" s="611"/>
      <c r="CF45" s="611"/>
      <c r="CG45" s="611"/>
      <c r="CH45" s="611"/>
      <c r="CI45" s="611"/>
      <c r="CJ45" s="611"/>
      <c r="CK45" s="611"/>
      <c r="CL45" s="611"/>
      <c r="CM45" s="611"/>
      <c r="CN45" s="611"/>
      <c r="CO45" s="611"/>
      <c r="CP45" s="611"/>
      <c r="CQ45" s="611"/>
      <c r="CR45" s="611"/>
      <c r="CS45" s="611"/>
      <c r="CT45" s="611"/>
      <c r="CU45" s="611"/>
      <c r="CV45" s="611"/>
      <c r="CW45" s="611"/>
      <c r="CX45" s="611"/>
      <c r="CY45" s="611"/>
      <c r="CZ45" s="611"/>
      <c r="DA45" s="611"/>
      <c r="DB45" s="611"/>
      <c r="DC45" s="611"/>
      <c r="DD45" s="611"/>
      <c r="DE45" s="611"/>
      <c r="DF45" s="611"/>
      <c r="DG45" s="611"/>
      <c r="DH45" s="611"/>
      <c r="DI45" s="611"/>
      <c r="DJ45" s="611"/>
      <c r="DK45" s="611"/>
      <c r="DL45" s="611"/>
      <c r="DM45" s="611"/>
      <c r="DN45" s="611"/>
      <c r="DO45" s="611"/>
      <c r="DP45" s="611"/>
      <c r="DQ45" s="611"/>
      <c r="DR45" s="611"/>
      <c r="DS45" s="611"/>
      <c r="DT45" s="611"/>
      <c r="DU45" s="611"/>
      <c r="DV45" s="611"/>
      <c r="DW45" s="611"/>
      <c r="DX45" s="611"/>
      <c r="DY45" s="611"/>
      <c r="DZ45" s="611"/>
      <c r="EA45" s="611"/>
      <c r="EB45" s="611"/>
      <c r="EC45" s="611"/>
      <c r="ED45" s="611"/>
      <c r="EE45" s="611"/>
      <c r="EF45" s="611"/>
      <c r="EG45" s="611"/>
      <c r="EH45" s="611"/>
      <c r="EI45" s="611"/>
      <c r="EJ45" s="611"/>
      <c r="EK45" s="611"/>
      <c r="EL45" s="611"/>
      <c r="EM45" s="611"/>
      <c r="EN45" s="611"/>
      <c r="EO45" s="611"/>
      <c r="EP45" s="611"/>
      <c r="EQ45" s="611"/>
      <c r="ER45" s="611"/>
      <c r="ES45" s="611"/>
      <c r="ET45" s="611"/>
      <c r="EU45" s="611"/>
      <c r="EV45" s="611"/>
      <c r="EW45" s="611"/>
      <c r="EX45" s="611"/>
      <c r="EY45" s="611"/>
      <c r="EZ45" s="611"/>
      <c r="FA45" s="611"/>
      <c r="FB45" s="611"/>
      <c r="FC45" s="611"/>
      <c r="FD45" s="611"/>
      <c r="FE45" s="611"/>
      <c r="FF45" s="611"/>
      <c r="FG45" s="611"/>
      <c r="FH45" s="611"/>
      <c r="FI45" s="611"/>
      <c r="FJ45" s="611"/>
      <c r="FK45" s="611"/>
      <c r="FL45" s="611"/>
      <c r="FM45" s="611"/>
      <c r="FN45" s="611"/>
      <c r="FO45" s="611"/>
      <c r="FP45" s="611"/>
      <c r="FQ45" s="611"/>
      <c r="FR45" s="611"/>
      <c r="FS45" s="611"/>
      <c r="FT45" s="611"/>
      <c r="FU45" s="611"/>
      <c r="FV45" s="611"/>
      <c r="FW45" s="611"/>
      <c r="FX45" s="611"/>
      <c r="FY45" s="611"/>
      <c r="FZ45" s="611"/>
      <c r="GA45" s="611"/>
      <c r="GB45" s="611"/>
      <c r="GC45" s="611"/>
      <c r="GD45" s="611"/>
      <c r="GE45" s="611"/>
      <c r="GF45" s="611"/>
      <c r="GG45" s="611"/>
      <c r="GH45" s="611"/>
      <c r="GI45" s="611"/>
      <c r="GJ45" s="611"/>
      <c r="GK45" s="611"/>
      <c r="GL45" s="611"/>
    </row>
    <row r="46" spans="1:194" s="621" customFormat="1" ht="21.75" customHeight="1">
      <c r="A46" s="829">
        <v>41</v>
      </c>
      <c r="B46" s="826" t="s">
        <v>297</v>
      </c>
      <c r="C46" s="830" t="s">
        <v>631</v>
      </c>
      <c r="D46" s="832">
        <v>2</v>
      </c>
      <c r="E46" s="828" t="s">
        <v>632</v>
      </c>
      <c r="F46" s="828" t="s">
        <v>629</v>
      </c>
      <c r="G46" s="828" t="s">
        <v>630</v>
      </c>
      <c r="H46" s="828" t="s">
        <v>242</v>
      </c>
      <c r="I46" s="728"/>
      <c r="J46" s="728"/>
      <c r="K46" s="728"/>
      <c r="L46" s="728">
        <v>54</v>
      </c>
      <c r="M46" s="728">
        <v>50</v>
      </c>
      <c r="N46" s="728">
        <f>SUM(L46:M46)</f>
        <v>104</v>
      </c>
      <c r="O46" s="709">
        <v>16</v>
      </c>
      <c r="P46" s="709">
        <v>17</v>
      </c>
      <c r="Q46" s="709">
        <v>28</v>
      </c>
      <c r="R46" s="709">
        <v>29</v>
      </c>
      <c r="S46" s="709">
        <v>21</v>
      </c>
      <c r="T46" s="709">
        <v>17</v>
      </c>
      <c r="U46" s="709">
        <v>24</v>
      </c>
      <c r="V46" s="709">
        <v>18</v>
      </c>
      <c r="W46" s="709">
        <v>22</v>
      </c>
      <c r="X46" s="709">
        <v>18</v>
      </c>
      <c r="Y46" s="709">
        <v>24</v>
      </c>
      <c r="Z46" s="709">
        <v>14</v>
      </c>
      <c r="AA46" s="728">
        <f>O46+Q46+S46+U46+W46+Y46</f>
        <v>135</v>
      </c>
      <c r="AB46" s="728">
        <f>P46+R46+T46+V46+X46+Z46</f>
        <v>113</v>
      </c>
      <c r="AC46" s="728">
        <f>SUM(AA46:AB46)</f>
        <v>248</v>
      </c>
      <c r="AD46" s="709">
        <v>23</v>
      </c>
      <c r="AE46" s="709">
        <v>38</v>
      </c>
      <c r="AF46" s="709">
        <v>17</v>
      </c>
      <c r="AG46" s="709">
        <v>20</v>
      </c>
      <c r="AH46" s="709">
        <v>16</v>
      </c>
      <c r="AI46" s="709">
        <v>21</v>
      </c>
      <c r="AJ46" s="728">
        <f>AD46+AF46+AH46</f>
        <v>56</v>
      </c>
      <c r="AK46" s="728">
        <f>AE46+AG46+AI46</f>
        <v>79</v>
      </c>
      <c r="AL46" s="728">
        <f>SUM(AJ46:AK46)</f>
        <v>135</v>
      </c>
      <c r="AM46" s="709">
        <v>0</v>
      </c>
      <c r="AN46" s="709">
        <v>0</v>
      </c>
      <c r="AO46" s="709">
        <v>0</v>
      </c>
      <c r="AP46" s="709">
        <v>0</v>
      </c>
      <c r="AQ46" s="709">
        <v>0</v>
      </c>
      <c r="AR46" s="709">
        <v>0</v>
      </c>
      <c r="AS46" s="728">
        <v>0</v>
      </c>
      <c r="AT46" s="728">
        <v>0</v>
      </c>
      <c r="AU46" s="728">
        <v>0</v>
      </c>
      <c r="AV46" s="728">
        <f t="shared" si="0"/>
        <v>245</v>
      </c>
      <c r="AW46" s="728">
        <f t="shared" si="0"/>
        <v>242</v>
      </c>
      <c r="AX46" s="728">
        <f t="shared" si="1"/>
        <v>487</v>
      </c>
      <c r="AY46" s="709">
        <v>8</v>
      </c>
      <c r="AZ46" s="709">
        <v>12</v>
      </c>
      <c r="BA46" s="709">
        <v>0</v>
      </c>
      <c r="BB46" s="709">
        <v>0</v>
      </c>
      <c r="BC46" s="709">
        <v>8</v>
      </c>
      <c r="BD46" s="709">
        <v>12</v>
      </c>
      <c r="BE46" s="709">
        <v>20</v>
      </c>
      <c r="BF46" s="718" t="s">
        <v>587</v>
      </c>
      <c r="BG46" s="611"/>
      <c r="BH46" s="611"/>
      <c r="BI46" s="611"/>
      <c r="BJ46" s="611"/>
      <c r="BK46" s="611"/>
      <c r="BL46" s="611"/>
      <c r="BM46" s="611"/>
      <c r="BN46" s="611"/>
      <c r="BO46" s="611"/>
      <c r="BP46" s="611"/>
      <c r="BQ46" s="611"/>
      <c r="BR46" s="611"/>
      <c r="BS46" s="611"/>
      <c r="BT46" s="611"/>
      <c r="BU46" s="611"/>
      <c r="BV46" s="611"/>
      <c r="BW46" s="611"/>
      <c r="BX46" s="611"/>
      <c r="BY46" s="611"/>
      <c r="BZ46" s="611"/>
      <c r="CA46" s="611"/>
      <c r="CB46" s="611"/>
      <c r="CC46" s="611"/>
      <c r="CD46" s="611"/>
      <c r="CE46" s="611"/>
      <c r="CF46" s="611"/>
      <c r="CG46" s="611"/>
      <c r="CH46" s="611"/>
      <c r="CI46" s="611"/>
      <c r="CJ46" s="611"/>
      <c r="CK46" s="611"/>
      <c r="CL46" s="611"/>
      <c r="CM46" s="611"/>
      <c r="CN46" s="611"/>
      <c r="CO46" s="611"/>
      <c r="CP46" s="611"/>
      <c r="CQ46" s="611"/>
      <c r="CR46" s="611"/>
      <c r="CS46" s="611"/>
      <c r="CT46" s="611"/>
      <c r="CU46" s="611"/>
      <c r="CV46" s="611"/>
      <c r="CW46" s="611"/>
      <c r="CX46" s="611"/>
      <c r="CY46" s="611"/>
      <c r="CZ46" s="611"/>
      <c r="DA46" s="611"/>
      <c r="DB46" s="611"/>
      <c r="DC46" s="611"/>
      <c r="DD46" s="611"/>
      <c r="DE46" s="611"/>
      <c r="DF46" s="611"/>
      <c r="DG46" s="611"/>
      <c r="DH46" s="611"/>
      <c r="DI46" s="611"/>
      <c r="DJ46" s="611"/>
      <c r="DK46" s="611"/>
      <c r="DL46" s="611"/>
      <c r="DM46" s="611"/>
      <c r="DN46" s="611"/>
      <c r="DO46" s="611"/>
      <c r="DP46" s="611"/>
      <c r="DQ46" s="611"/>
      <c r="DR46" s="611"/>
      <c r="DS46" s="611"/>
      <c r="DT46" s="611"/>
      <c r="DU46" s="611"/>
      <c r="DV46" s="611"/>
      <c r="DW46" s="611"/>
      <c r="DX46" s="611"/>
      <c r="DY46" s="611"/>
      <c r="DZ46" s="611"/>
      <c r="EA46" s="611"/>
      <c r="EB46" s="611"/>
      <c r="EC46" s="611"/>
      <c r="ED46" s="611"/>
      <c r="EE46" s="611"/>
      <c r="EF46" s="611"/>
      <c r="EG46" s="611"/>
      <c r="EH46" s="611"/>
      <c r="EI46" s="611"/>
      <c r="EJ46" s="611"/>
      <c r="EK46" s="611"/>
      <c r="EL46" s="611"/>
      <c r="EM46" s="611"/>
      <c r="EN46" s="611"/>
      <c r="EO46" s="611"/>
      <c r="EP46" s="611"/>
      <c r="EQ46" s="611"/>
      <c r="ER46" s="611"/>
      <c r="ES46" s="611"/>
      <c r="ET46" s="611"/>
      <c r="EU46" s="611"/>
      <c r="EV46" s="611"/>
      <c r="EW46" s="611"/>
      <c r="EX46" s="611"/>
      <c r="EY46" s="611"/>
      <c r="EZ46" s="611"/>
      <c r="FA46" s="611"/>
      <c r="FB46" s="611"/>
      <c r="FC46" s="611"/>
      <c r="FD46" s="611"/>
      <c r="FE46" s="611"/>
      <c r="FF46" s="611"/>
      <c r="FG46" s="611"/>
      <c r="FH46" s="611"/>
      <c r="FI46" s="611"/>
      <c r="FJ46" s="611"/>
      <c r="FK46" s="611"/>
      <c r="FL46" s="611"/>
      <c r="FM46" s="611"/>
      <c r="FN46" s="611"/>
      <c r="FO46" s="611"/>
      <c r="FP46" s="611"/>
      <c r="FQ46" s="611"/>
      <c r="FR46" s="611"/>
      <c r="FS46" s="611"/>
      <c r="FT46" s="611"/>
      <c r="FU46" s="611"/>
      <c r="FV46" s="611"/>
      <c r="FW46" s="611"/>
      <c r="FX46" s="611"/>
      <c r="FY46" s="611"/>
      <c r="FZ46" s="611"/>
      <c r="GA46" s="611"/>
      <c r="GB46" s="611"/>
      <c r="GC46" s="611"/>
      <c r="GD46" s="611"/>
      <c r="GE46" s="611"/>
      <c r="GF46" s="611"/>
      <c r="GG46" s="611"/>
      <c r="GH46" s="611"/>
      <c r="GI46" s="611"/>
      <c r="GJ46" s="611"/>
      <c r="GK46" s="611"/>
      <c r="GL46" s="611"/>
    </row>
    <row r="47" spans="1:194" s="621" customFormat="1" ht="21.75" customHeight="1">
      <c r="A47" s="709">
        <v>42</v>
      </c>
      <c r="B47" s="718" t="s">
        <v>297</v>
      </c>
      <c r="C47" s="711" t="s">
        <v>633</v>
      </c>
      <c r="D47" s="710">
        <v>4</v>
      </c>
      <c r="E47" s="719" t="s">
        <v>634</v>
      </c>
      <c r="F47" s="719" t="s">
        <v>629</v>
      </c>
      <c r="G47" s="719" t="s">
        <v>635</v>
      </c>
      <c r="H47" s="719" t="s">
        <v>636</v>
      </c>
      <c r="I47" s="728"/>
      <c r="J47" s="728"/>
      <c r="K47" s="728"/>
      <c r="L47" s="728">
        <v>10</v>
      </c>
      <c r="M47" s="728">
        <v>11</v>
      </c>
      <c r="N47" s="728">
        <v>21</v>
      </c>
      <c r="O47" s="709">
        <v>12</v>
      </c>
      <c r="P47" s="709">
        <v>6</v>
      </c>
      <c r="Q47" s="709">
        <v>14</v>
      </c>
      <c r="R47" s="709">
        <v>5</v>
      </c>
      <c r="S47" s="709">
        <v>11</v>
      </c>
      <c r="T47" s="709">
        <v>10</v>
      </c>
      <c r="U47" s="709">
        <v>9</v>
      </c>
      <c r="V47" s="709">
        <v>7</v>
      </c>
      <c r="W47" s="709">
        <v>10</v>
      </c>
      <c r="X47" s="709">
        <v>6</v>
      </c>
      <c r="Y47" s="709">
        <v>14</v>
      </c>
      <c r="Z47" s="709">
        <v>10</v>
      </c>
      <c r="AA47" s="728">
        <v>70</v>
      </c>
      <c r="AB47" s="728">
        <v>44</v>
      </c>
      <c r="AC47" s="728">
        <v>114</v>
      </c>
      <c r="AD47" s="709">
        <v>0</v>
      </c>
      <c r="AE47" s="709">
        <v>0</v>
      </c>
      <c r="AF47" s="709">
        <v>0</v>
      </c>
      <c r="AG47" s="709">
        <v>0</v>
      </c>
      <c r="AH47" s="709">
        <v>0</v>
      </c>
      <c r="AI47" s="709">
        <v>0</v>
      </c>
      <c r="AJ47" s="728">
        <v>0</v>
      </c>
      <c r="AK47" s="728">
        <v>0</v>
      </c>
      <c r="AL47" s="728">
        <v>0</v>
      </c>
      <c r="AM47" s="709">
        <v>0</v>
      </c>
      <c r="AN47" s="709">
        <v>0</v>
      </c>
      <c r="AO47" s="709">
        <v>0</v>
      </c>
      <c r="AP47" s="709">
        <v>0</v>
      </c>
      <c r="AQ47" s="709">
        <v>0</v>
      </c>
      <c r="AR47" s="709">
        <v>0</v>
      </c>
      <c r="AS47" s="728">
        <v>0</v>
      </c>
      <c r="AT47" s="728">
        <v>0</v>
      </c>
      <c r="AU47" s="728">
        <v>0</v>
      </c>
      <c r="AV47" s="728">
        <f t="shared" si="0"/>
        <v>80</v>
      </c>
      <c r="AW47" s="728">
        <f t="shared" si="0"/>
        <v>55</v>
      </c>
      <c r="AX47" s="728">
        <f t="shared" si="1"/>
        <v>135</v>
      </c>
      <c r="AY47" s="709">
        <v>1</v>
      </c>
      <c r="AZ47" s="709">
        <v>4</v>
      </c>
      <c r="BA47" s="709">
        <v>0</v>
      </c>
      <c r="BB47" s="709">
        <v>0</v>
      </c>
      <c r="BC47" s="709">
        <v>1</v>
      </c>
      <c r="BD47" s="709">
        <v>4</v>
      </c>
      <c r="BE47" s="709">
        <v>5</v>
      </c>
      <c r="BF47" s="718" t="s">
        <v>587</v>
      </c>
      <c r="BG47" s="695"/>
      <c r="BH47" s="695"/>
      <c r="BI47" s="695"/>
      <c r="BJ47" s="695"/>
      <c r="BK47" s="695"/>
      <c r="BL47" s="695"/>
      <c r="BM47" s="695"/>
      <c r="BN47" s="695"/>
      <c r="BO47" s="695"/>
      <c r="BP47" s="695"/>
      <c r="BQ47" s="695"/>
      <c r="BR47" s="695"/>
      <c r="BS47" s="695"/>
      <c r="BT47" s="695"/>
      <c r="BU47" s="695"/>
      <c r="BV47" s="695"/>
      <c r="BW47" s="695"/>
      <c r="BX47" s="695"/>
      <c r="BY47" s="695"/>
      <c r="BZ47" s="695"/>
      <c r="CA47" s="695"/>
      <c r="CB47" s="695"/>
      <c r="CC47" s="695"/>
      <c r="CD47" s="695"/>
      <c r="CE47" s="695"/>
      <c r="CF47" s="695"/>
      <c r="CG47" s="695"/>
      <c r="CH47" s="695"/>
      <c r="CI47" s="695"/>
      <c r="CJ47" s="695"/>
      <c r="CK47" s="695"/>
      <c r="CL47" s="695"/>
      <c r="CM47" s="695"/>
      <c r="CN47" s="695"/>
      <c r="CO47" s="695"/>
      <c r="CP47" s="695"/>
      <c r="CQ47" s="695"/>
      <c r="CR47" s="695"/>
      <c r="CS47" s="695"/>
      <c r="CT47" s="695"/>
      <c r="CU47" s="695"/>
      <c r="CV47" s="695"/>
      <c r="CW47" s="695"/>
      <c r="CX47" s="695"/>
      <c r="CY47" s="695"/>
      <c r="CZ47" s="695"/>
      <c r="DA47" s="695"/>
      <c r="DB47" s="695"/>
      <c r="DC47" s="695"/>
      <c r="DD47" s="695"/>
      <c r="DE47" s="695"/>
      <c r="DF47" s="695"/>
      <c r="DG47" s="695"/>
      <c r="DH47" s="695"/>
      <c r="DI47" s="695"/>
      <c r="DJ47" s="695"/>
      <c r="DK47" s="695"/>
      <c r="DL47" s="695"/>
      <c r="DM47" s="695"/>
      <c r="DN47" s="695"/>
      <c r="DO47" s="695"/>
      <c r="DP47" s="695"/>
      <c r="DQ47" s="695"/>
      <c r="DR47" s="695"/>
      <c r="DS47" s="695"/>
      <c r="DT47" s="695"/>
      <c r="DU47" s="695"/>
      <c r="DV47" s="695"/>
      <c r="DW47" s="695"/>
      <c r="DX47" s="695"/>
      <c r="DY47" s="695"/>
      <c r="DZ47" s="695"/>
      <c r="EA47" s="695"/>
      <c r="EB47" s="695"/>
      <c r="EC47" s="695"/>
      <c r="ED47" s="695"/>
      <c r="EE47" s="695"/>
      <c r="EF47" s="695"/>
      <c r="EG47" s="695"/>
      <c r="EH47" s="695"/>
      <c r="EI47" s="695"/>
      <c r="EJ47" s="695"/>
      <c r="EK47" s="695"/>
      <c r="EL47" s="695"/>
      <c r="EM47" s="695"/>
      <c r="EN47" s="695"/>
      <c r="EO47" s="695"/>
      <c r="EP47" s="695"/>
      <c r="EQ47" s="695"/>
      <c r="ER47" s="695"/>
      <c r="ES47" s="695"/>
      <c r="ET47" s="695"/>
      <c r="EU47" s="695"/>
      <c r="EV47" s="695"/>
      <c r="EW47" s="695"/>
      <c r="EX47" s="695"/>
      <c r="EY47" s="695"/>
      <c r="EZ47" s="695"/>
      <c r="FA47" s="695"/>
      <c r="FB47" s="695"/>
      <c r="FC47" s="695"/>
      <c r="FD47" s="695"/>
      <c r="FE47" s="695"/>
      <c r="FF47" s="695"/>
      <c r="FG47" s="695"/>
      <c r="FH47" s="695"/>
      <c r="FI47" s="695"/>
      <c r="FJ47" s="695"/>
      <c r="FK47" s="695"/>
      <c r="FL47" s="695"/>
      <c r="FM47" s="695"/>
      <c r="FN47" s="695"/>
      <c r="FO47" s="695"/>
      <c r="FP47" s="695"/>
      <c r="FQ47" s="695"/>
      <c r="FR47" s="695"/>
      <c r="FS47" s="695"/>
      <c r="FT47" s="695"/>
      <c r="FU47" s="695"/>
      <c r="FV47" s="695"/>
      <c r="FW47" s="695"/>
      <c r="FX47" s="695"/>
      <c r="FY47" s="695"/>
      <c r="FZ47" s="695"/>
      <c r="GA47" s="695"/>
      <c r="GB47" s="695"/>
      <c r="GC47" s="695"/>
      <c r="GD47" s="695"/>
      <c r="GE47" s="695"/>
      <c r="GF47" s="695"/>
      <c r="GG47" s="695"/>
      <c r="GH47" s="695"/>
      <c r="GI47" s="695"/>
      <c r="GJ47" s="695"/>
      <c r="GK47" s="695"/>
      <c r="GL47" s="695"/>
    </row>
    <row r="48" spans="1:194" s="621" customFormat="1" ht="21.75" customHeight="1">
      <c r="A48" s="709">
        <v>43</v>
      </c>
      <c r="B48" s="718" t="s">
        <v>297</v>
      </c>
      <c r="C48" s="711" t="s">
        <v>637</v>
      </c>
      <c r="D48" s="710">
        <v>7</v>
      </c>
      <c r="E48" s="719" t="s">
        <v>638</v>
      </c>
      <c r="F48" s="719" t="s">
        <v>629</v>
      </c>
      <c r="G48" s="719" t="s">
        <v>635</v>
      </c>
      <c r="H48" s="719" t="s">
        <v>636</v>
      </c>
      <c r="I48" s="728"/>
      <c r="J48" s="728"/>
      <c r="K48" s="728"/>
      <c r="L48" s="728">
        <v>21</v>
      </c>
      <c r="M48" s="728">
        <v>17</v>
      </c>
      <c r="N48" s="728">
        <v>38</v>
      </c>
      <c r="O48" s="709">
        <v>7</v>
      </c>
      <c r="P48" s="709">
        <v>7</v>
      </c>
      <c r="Q48" s="709">
        <v>7</v>
      </c>
      <c r="R48" s="709">
        <v>6</v>
      </c>
      <c r="S48" s="709">
        <v>6</v>
      </c>
      <c r="T48" s="709">
        <v>8</v>
      </c>
      <c r="U48" s="709">
        <v>9</v>
      </c>
      <c r="V48" s="709">
        <v>10</v>
      </c>
      <c r="W48" s="709">
        <v>5</v>
      </c>
      <c r="X48" s="709">
        <v>8</v>
      </c>
      <c r="Y48" s="709">
        <v>2</v>
      </c>
      <c r="Z48" s="709">
        <v>6</v>
      </c>
      <c r="AA48" s="728">
        <v>36</v>
      </c>
      <c r="AB48" s="728">
        <v>45</v>
      </c>
      <c r="AC48" s="728">
        <v>81</v>
      </c>
      <c r="AD48" s="709">
        <v>0</v>
      </c>
      <c r="AE48" s="709">
        <v>0</v>
      </c>
      <c r="AF48" s="709">
        <v>0</v>
      </c>
      <c r="AG48" s="709">
        <v>0</v>
      </c>
      <c r="AH48" s="709">
        <v>0</v>
      </c>
      <c r="AI48" s="709">
        <v>0</v>
      </c>
      <c r="AJ48" s="728">
        <v>0</v>
      </c>
      <c r="AK48" s="728">
        <v>0</v>
      </c>
      <c r="AL48" s="728">
        <v>0</v>
      </c>
      <c r="AM48" s="709">
        <v>0</v>
      </c>
      <c r="AN48" s="709">
        <v>0</v>
      </c>
      <c r="AO48" s="709">
        <v>0</v>
      </c>
      <c r="AP48" s="709">
        <v>0</v>
      </c>
      <c r="AQ48" s="709">
        <v>0</v>
      </c>
      <c r="AR48" s="709">
        <v>0</v>
      </c>
      <c r="AS48" s="728">
        <v>0</v>
      </c>
      <c r="AT48" s="728">
        <v>0</v>
      </c>
      <c r="AU48" s="728">
        <v>0</v>
      </c>
      <c r="AV48" s="728">
        <f t="shared" si="0"/>
        <v>57</v>
      </c>
      <c r="AW48" s="728">
        <f t="shared" si="0"/>
        <v>62</v>
      </c>
      <c r="AX48" s="728">
        <f t="shared" si="1"/>
        <v>119</v>
      </c>
      <c r="AY48" s="709">
        <v>3</v>
      </c>
      <c r="AZ48" s="709">
        <v>6</v>
      </c>
      <c r="BA48" s="709">
        <v>0</v>
      </c>
      <c r="BB48" s="709">
        <v>0</v>
      </c>
      <c r="BC48" s="709">
        <v>3</v>
      </c>
      <c r="BD48" s="709">
        <v>6</v>
      </c>
      <c r="BE48" s="709">
        <v>9</v>
      </c>
      <c r="BF48" s="826" t="s">
        <v>223</v>
      </c>
      <c r="BG48" s="695"/>
      <c r="BH48" s="695"/>
      <c r="BI48" s="695"/>
      <c r="BJ48" s="695"/>
      <c r="BK48" s="695"/>
      <c r="BL48" s="695"/>
      <c r="BM48" s="695"/>
      <c r="BN48" s="695"/>
      <c r="BO48" s="695"/>
      <c r="BP48" s="695"/>
      <c r="BQ48" s="695"/>
      <c r="BR48" s="695"/>
      <c r="BS48" s="695"/>
      <c r="BT48" s="695"/>
      <c r="BU48" s="695"/>
      <c r="BV48" s="695"/>
      <c r="BW48" s="695"/>
      <c r="BX48" s="695"/>
      <c r="BY48" s="695"/>
      <c r="BZ48" s="695"/>
      <c r="CA48" s="695"/>
      <c r="CB48" s="695"/>
      <c r="CC48" s="695"/>
      <c r="CD48" s="695"/>
      <c r="CE48" s="695"/>
      <c r="CF48" s="695"/>
      <c r="CG48" s="695"/>
      <c r="CH48" s="695"/>
      <c r="CI48" s="695"/>
      <c r="CJ48" s="695"/>
      <c r="CK48" s="695"/>
      <c r="CL48" s="695"/>
      <c r="CM48" s="695"/>
      <c r="CN48" s="695"/>
      <c r="CO48" s="695"/>
      <c r="CP48" s="695"/>
      <c r="CQ48" s="695"/>
      <c r="CR48" s="695"/>
      <c r="CS48" s="695"/>
      <c r="CT48" s="695"/>
      <c r="CU48" s="695"/>
      <c r="CV48" s="695"/>
      <c r="CW48" s="695"/>
      <c r="CX48" s="695"/>
      <c r="CY48" s="695"/>
      <c r="CZ48" s="695"/>
      <c r="DA48" s="695"/>
      <c r="DB48" s="695"/>
      <c r="DC48" s="695"/>
      <c r="DD48" s="695"/>
      <c r="DE48" s="695"/>
      <c r="DF48" s="695"/>
      <c r="DG48" s="695"/>
      <c r="DH48" s="695"/>
      <c r="DI48" s="695"/>
      <c r="DJ48" s="695"/>
      <c r="DK48" s="695"/>
      <c r="DL48" s="695"/>
      <c r="DM48" s="695"/>
      <c r="DN48" s="695"/>
      <c r="DO48" s="695"/>
      <c r="DP48" s="695"/>
      <c r="DQ48" s="695"/>
      <c r="DR48" s="695"/>
      <c r="DS48" s="695"/>
      <c r="DT48" s="695"/>
      <c r="DU48" s="695"/>
      <c r="DV48" s="695"/>
      <c r="DW48" s="695"/>
      <c r="DX48" s="695"/>
      <c r="DY48" s="695"/>
      <c r="DZ48" s="695"/>
      <c r="EA48" s="695"/>
      <c r="EB48" s="695"/>
      <c r="EC48" s="695"/>
      <c r="ED48" s="695"/>
      <c r="EE48" s="695"/>
      <c r="EF48" s="695"/>
      <c r="EG48" s="695"/>
      <c r="EH48" s="695"/>
      <c r="EI48" s="695"/>
      <c r="EJ48" s="695"/>
      <c r="EK48" s="695"/>
      <c r="EL48" s="695"/>
      <c r="EM48" s="695"/>
      <c r="EN48" s="695"/>
      <c r="EO48" s="695"/>
      <c r="EP48" s="695"/>
      <c r="EQ48" s="695"/>
      <c r="ER48" s="695"/>
      <c r="ES48" s="695"/>
      <c r="ET48" s="695"/>
      <c r="EU48" s="695"/>
      <c r="EV48" s="695"/>
      <c r="EW48" s="695"/>
      <c r="EX48" s="695"/>
      <c r="EY48" s="695"/>
      <c r="EZ48" s="695"/>
      <c r="FA48" s="695"/>
      <c r="FB48" s="695"/>
      <c r="FC48" s="695"/>
      <c r="FD48" s="695"/>
      <c r="FE48" s="695"/>
      <c r="FF48" s="695"/>
      <c r="FG48" s="695"/>
      <c r="FH48" s="695"/>
      <c r="FI48" s="695"/>
      <c r="FJ48" s="695"/>
      <c r="FK48" s="695"/>
      <c r="FL48" s="695"/>
      <c r="FM48" s="695"/>
      <c r="FN48" s="695"/>
      <c r="FO48" s="695"/>
      <c r="FP48" s="695"/>
      <c r="FQ48" s="695"/>
      <c r="FR48" s="695"/>
      <c r="FS48" s="695"/>
      <c r="FT48" s="695"/>
      <c r="FU48" s="695"/>
      <c r="FV48" s="695"/>
      <c r="FW48" s="695"/>
      <c r="FX48" s="695"/>
      <c r="FY48" s="695"/>
      <c r="FZ48" s="695"/>
      <c r="GA48" s="695"/>
      <c r="GB48" s="695"/>
      <c r="GC48" s="695"/>
      <c r="GD48" s="695"/>
      <c r="GE48" s="695"/>
      <c r="GF48" s="695"/>
      <c r="GG48" s="695"/>
      <c r="GH48" s="695"/>
      <c r="GI48" s="695"/>
      <c r="GJ48" s="695"/>
      <c r="GK48" s="695"/>
      <c r="GL48" s="695"/>
    </row>
    <row r="49" spans="1:194" s="621" customFormat="1" ht="21.75" customHeight="1">
      <c r="A49" s="834">
        <v>44</v>
      </c>
      <c r="B49" s="835" t="s">
        <v>297</v>
      </c>
      <c r="C49" s="836" t="s">
        <v>639</v>
      </c>
      <c r="D49" s="837">
        <v>2</v>
      </c>
      <c r="E49" s="838" t="s">
        <v>640</v>
      </c>
      <c r="F49" s="838" t="s">
        <v>641</v>
      </c>
      <c r="G49" s="838" t="s">
        <v>642</v>
      </c>
      <c r="H49" s="838" t="s">
        <v>340</v>
      </c>
      <c r="I49" s="728">
        <v>14</v>
      </c>
      <c r="J49" s="728">
        <v>8</v>
      </c>
      <c r="K49" s="728">
        <v>22</v>
      </c>
      <c r="L49" s="728">
        <v>14</v>
      </c>
      <c r="M49" s="728">
        <v>18</v>
      </c>
      <c r="N49" s="728">
        <v>32</v>
      </c>
      <c r="O49" s="709">
        <v>7</v>
      </c>
      <c r="P49" s="709">
        <v>6</v>
      </c>
      <c r="Q49" s="709">
        <v>6</v>
      </c>
      <c r="R49" s="709">
        <v>10</v>
      </c>
      <c r="S49" s="709">
        <v>4</v>
      </c>
      <c r="T49" s="709">
        <v>8</v>
      </c>
      <c r="U49" s="709">
        <v>12</v>
      </c>
      <c r="V49" s="709">
        <v>11</v>
      </c>
      <c r="W49" s="709">
        <v>5</v>
      </c>
      <c r="X49" s="709">
        <v>8</v>
      </c>
      <c r="Y49" s="709">
        <v>8</v>
      </c>
      <c r="Z49" s="709">
        <v>5</v>
      </c>
      <c r="AA49" s="728">
        <v>42</v>
      </c>
      <c r="AB49" s="728">
        <v>48</v>
      </c>
      <c r="AC49" s="728">
        <f>SUM(AA49:AB49)</f>
        <v>90</v>
      </c>
      <c r="AD49" s="709">
        <v>10</v>
      </c>
      <c r="AE49" s="709">
        <v>5</v>
      </c>
      <c r="AF49" s="709">
        <v>5</v>
      </c>
      <c r="AG49" s="709">
        <v>6</v>
      </c>
      <c r="AH49" s="709">
        <v>4</v>
      </c>
      <c r="AI49" s="709">
        <v>6</v>
      </c>
      <c r="AJ49" s="728">
        <v>19</v>
      </c>
      <c r="AK49" s="728">
        <v>17</v>
      </c>
      <c r="AL49" s="728">
        <v>36</v>
      </c>
      <c r="AM49" s="709">
        <v>0</v>
      </c>
      <c r="AN49" s="709">
        <v>0</v>
      </c>
      <c r="AO49" s="709">
        <v>0</v>
      </c>
      <c r="AP49" s="709">
        <v>0</v>
      </c>
      <c r="AQ49" s="709">
        <v>0</v>
      </c>
      <c r="AR49" s="709">
        <v>0</v>
      </c>
      <c r="AS49" s="728">
        <v>0</v>
      </c>
      <c r="AT49" s="728">
        <v>0</v>
      </c>
      <c r="AU49" s="728">
        <v>0</v>
      </c>
      <c r="AV49" s="728">
        <f t="shared" si="0"/>
        <v>89</v>
      </c>
      <c r="AW49" s="728">
        <f t="shared" si="0"/>
        <v>91</v>
      </c>
      <c r="AX49" s="728">
        <f t="shared" si="1"/>
        <v>180</v>
      </c>
      <c r="AY49" s="709">
        <v>2</v>
      </c>
      <c r="AZ49" s="709">
        <v>8</v>
      </c>
      <c r="BA49" s="709">
        <v>1</v>
      </c>
      <c r="BB49" s="709">
        <v>3</v>
      </c>
      <c r="BC49" s="709">
        <v>3</v>
      </c>
      <c r="BD49" s="709">
        <v>11</v>
      </c>
      <c r="BE49" s="709">
        <v>14</v>
      </c>
      <c r="BF49" s="718" t="s">
        <v>587</v>
      </c>
      <c r="BG49" s="695"/>
      <c r="BH49" s="695"/>
      <c r="BI49" s="695"/>
      <c r="BJ49" s="695"/>
      <c r="BK49" s="695"/>
      <c r="BL49" s="695"/>
      <c r="BM49" s="695"/>
      <c r="BN49" s="695"/>
      <c r="BO49" s="695"/>
      <c r="BP49" s="695"/>
      <c r="BQ49" s="695"/>
      <c r="BR49" s="695"/>
      <c r="BS49" s="695"/>
      <c r="BT49" s="695"/>
      <c r="BU49" s="695"/>
      <c r="BV49" s="695"/>
      <c r="BW49" s="695"/>
      <c r="BX49" s="695"/>
      <c r="BY49" s="695"/>
      <c r="BZ49" s="695"/>
      <c r="CA49" s="695"/>
      <c r="CB49" s="695"/>
      <c r="CC49" s="695"/>
      <c r="CD49" s="695"/>
      <c r="CE49" s="695"/>
      <c r="CF49" s="695"/>
      <c r="CG49" s="695"/>
      <c r="CH49" s="695"/>
      <c r="CI49" s="695"/>
      <c r="CJ49" s="695"/>
      <c r="CK49" s="695"/>
      <c r="CL49" s="695"/>
      <c r="CM49" s="695"/>
      <c r="CN49" s="695"/>
      <c r="CO49" s="695"/>
      <c r="CP49" s="695"/>
      <c r="CQ49" s="695"/>
      <c r="CR49" s="695"/>
      <c r="CS49" s="695"/>
      <c r="CT49" s="695"/>
      <c r="CU49" s="695"/>
      <c r="CV49" s="695"/>
      <c r="CW49" s="695"/>
      <c r="CX49" s="695"/>
      <c r="CY49" s="695"/>
      <c r="CZ49" s="695"/>
      <c r="DA49" s="695"/>
      <c r="DB49" s="695"/>
      <c r="DC49" s="695"/>
      <c r="DD49" s="695"/>
      <c r="DE49" s="695"/>
      <c r="DF49" s="695"/>
      <c r="DG49" s="695"/>
      <c r="DH49" s="695"/>
      <c r="DI49" s="695"/>
      <c r="DJ49" s="695"/>
      <c r="DK49" s="695"/>
      <c r="DL49" s="695"/>
      <c r="DM49" s="695"/>
      <c r="DN49" s="695"/>
      <c r="DO49" s="695"/>
      <c r="DP49" s="695"/>
      <c r="DQ49" s="695"/>
      <c r="DR49" s="695"/>
      <c r="DS49" s="695"/>
      <c r="DT49" s="695"/>
      <c r="DU49" s="695"/>
      <c r="DV49" s="695"/>
      <c r="DW49" s="695"/>
      <c r="DX49" s="695"/>
      <c r="DY49" s="695"/>
      <c r="DZ49" s="695"/>
      <c r="EA49" s="695"/>
      <c r="EB49" s="695"/>
      <c r="EC49" s="695"/>
      <c r="ED49" s="695"/>
      <c r="EE49" s="695"/>
      <c r="EF49" s="695"/>
      <c r="EG49" s="695"/>
      <c r="EH49" s="695"/>
      <c r="EI49" s="695"/>
      <c r="EJ49" s="695"/>
      <c r="EK49" s="695"/>
      <c r="EL49" s="695"/>
      <c r="EM49" s="695"/>
      <c r="EN49" s="695"/>
      <c r="EO49" s="695"/>
      <c r="EP49" s="695"/>
      <c r="EQ49" s="695"/>
      <c r="ER49" s="695"/>
      <c r="ES49" s="695"/>
      <c r="ET49" s="695"/>
      <c r="EU49" s="695"/>
      <c r="EV49" s="695"/>
      <c r="EW49" s="695"/>
      <c r="EX49" s="695"/>
      <c r="EY49" s="695"/>
      <c r="EZ49" s="695"/>
      <c r="FA49" s="695"/>
      <c r="FB49" s="695"/>
      <c r="FC49" s="695"/>
      <c r="FD49" s="695"/>
      <c r="FE49" s="695"/>
      <c r="FF49" s="695"/>
      <c r="FG49" s="695"/>
      <c r="FH49" s="695"/>
      <c r="FI49" s="695"/>
      <c r="FJ49" s="695"/>
      <c r="FK49" s="695"/>
      <c r="FL49" s="695"/>
      <c r="FM49" s="695"/>
      <c r="FN49" s="695"/>
      <c r="FO49" s="695"/>
      <c r="FP49" s="695"/>
      <c r="FQ49" s="695"/>
      <c r="FR49" s="695"/>
      <c r="FS49" s="695"/>
      <c r="FT49" s="695"/>
      <c r="FU49" s="695"/>
      <c r="FV49" s="695"/>
      <c r="FW49" s="695"/>
      <c r="FX49" s="695"/>
      <c r="FY49" s="695"/>
      <c r="FZ49" s="695"/>
      <c r="GA49" s="695"/>
      <c r="GB49" s="695"/>
      <c r="GC49" s="695"/>
      <c r="GD49" s="695"/>
      <c r="GE49" s="695"/>
      <c r="GF49" s="695"/>
      <c r="GG49" s="695"/>
      <c r="GH49" s="695"/>
      <c r="GI49" s="695"/>
      <c r="GJ49" s="695"/>
      <c r="GK49" s="695"/>
      <c r="GL49" s="695"/>
    </row>
    <row r="50" spans="1:194" s="621" customFormat="1" ht="21.75" customHeight="1">
      <c r="A50" s="834">
        <v>45</v>
      </c>
      <c r="B50" s="835" t="s">
        <v>297</v>
      </c>
      <c r="C50" s="836" t="s">
        <v>643</v>
      </c>
      <c r="D50" s="837">
        <v>3</v>
      </c>
      <c r="E50" s="838" t="s">
        <v>644</v>
      </c>
      <c r="F50" s="838" t="s">
        <v>641</v>
      </c>
      <c r="G50" s="838" t="s">
        <v>642</v>
      </c>
      <c r="H50" s="838" t="s">
        <v>340</v>
      </c>
      <c r="I50" s="728">
        <v>21</v>
      </c>
      <c r="J50" s="728">
        <v>16</v>
      </c>
      <c r="K50" s="728">
        <v>37</v>
      </c>
      <c r="L50" s="728">
        <v>22</v>
      </c>
      <c r="M50" s="728">
        <v>12</v>
      </c>
      <c r="N50" s="728">
        <f>SUM(L50:M50)</f>
        <v>34</v>
      </c>
      <c r="O50" s="709">
        <v>17</v>
      </c>
      <c r="P50" s="709">
        <v>12</v>
      </c>
      <c r="Q50" s="709">
        <v>19</v>
      </c>
      <c r="R50" s="709">
        <v>14</v>
      </c>
      <c r="S50" s="709">
        <v>9</v>
      </c>
      <c r="T50" s="709">
        <v>16</v>
      </c>
      <c r="U50" s="709">
        <v>18</v>
      </c>
      <c r="V50" s="709">
        <v>9</v>
      </c>
      <c r="W50" s="709">
        <v>16</v>
      </c>
      <c r="X50" s="709">
        <v>18</v>
      </c>
      <c r="Y50" s="709">
        <v>18</v>
      </c>
      <c r="Z50" s="709">
        <v>12</v>
      </c>
      <c r="AA50" s="728">
        <v>97</v>
      </c>
      <c r="AB50" s="728">
        <v>81</v>
      </c>
      <c r="AC50" s="728">
        <f>SUM(AA50:AB50)</f>
        <v>178</v>
      </c>
      <c r="AD50" s="709">
        <v>27</v>
      </c>
      <c r="AE50" s="709">
        <v>23</v>
      </c>
      <c r="AF50" s="709">
        <v>25</v>
      </c>
      <c r="AG50" s="709">
        <v>27</v>
      </c>
      <c r="AH50" s="709">
        <v>30</v>
      </c>
      <c r="AI50" s="709">
        <v>23</v>
      </c>
      <c r="AJ50" s="728">
        <v>82</v>
      </c>
      <c r="AK50" s="728">
        <v>73</v>
      </c>
      <c r="AL50" s="728">
        <f>SUM(AJ50:AK50)</f>
        <v>155</v>
      </c>
      <c r="AM50" s="709">
        <v>0</v>
      </c>
      <c r="AN50" s="709">
        <v>0</v>
      </c>
      <c r="AO50" s="709">
        <v>0</v>
      </c>
      <c r="AP50" s="709">
        <v>0</v>
      </c>
      <c r="AQ50" s="709">
        <v>0</v>
      </c>
      <c r="AR50" s="709">
        <v>0</v>
      </c>
      <c r="AS50" s="728">
        <v>0</v>
      </c>
      <c r="AT50" s="728">
        <v>0</v>
      </c>
      <c r="AU50" s="728">
        <v>0</v>
      </c>
      <c r="AV50" s="728">
        <f t="shared" si="0"/>
        <v>222</v>
      </c>
      <c r="AW50" s="728">
        <f t="shared" si="0"/>
        <v>182</v>
      </c>
      <c r="AX50" s="728">
        <f t="shared" si="1"/>
        <v>404</v>
      </c>
      <c r="AY50" s="709">
        <v>2</v>
      </c>
      <c r="AZ50" s="709">
        <v>2</v>
      </c>
      <c r="BA50" s="709">
        <v>6</v>
      </c>
      <c r="BB50" s="709">
        <v>15</v>
      </c>
      <c r="BC50" s="709">
        <v>8</v>
      </c>
      <c r="BD50" s="709">
        <v>17</v>
      </c>
      <c r="BE50" s="709">
        <v>25</v>
      </c>
      <c r="BF50" s="718" t="s">
        <v>587</v>
      </c>
      <c r="BG50" s="695"/>
      <c r="BH50" s="695"/>
      <c r="BI50" s="695"/>
      <c r="BJ50" s="695"/>
      <c r="BK50" s="695"/>
      <c r="BL50" s="695"/>
      <c r="BM50" s="695"/>
      <c r="BN50" s="695"/>
      <c r="BO50" s="695"/>
      <c r="BP50" s="695"/>
      <c r="BQ50" s="695"/>
      <c r="BR50" s="695"/>
      <c r="BS50" s="695"/>
      <c r="BT50" s="695"/>
      <c r="BU50" s="695"/>
      <c r="BV50" s="695"/>
      <c r="BW50" s="695"/>
      <c r="BX50" s="695"/>
      <c r="BY50" s="695"/>
      <c r="BZ50" s="695"/>
      <c r="CA50" s="695"/>
      <c r="CB50" s="695"/>
      <c r="CC50" s="695"/>
      <c r="CD50" s="695"/>
      <c r="CE50" s="695"/>
      <c r="CF50" s="695"/>
      <c r="CG50" s="695"/>
      <c r="CH50" s="695"/>
      <c r="CI50" s="695"/>
      <c r="CJ50" s="695"/>
      <c r="CK50" s="695"/>
      <c r="CL50" s="695"/>
      <c r="CM50" s="695"/>
      <c r="CN50" s="695"/>
      <c r="CO50" s="695"/>
      <c r="CP50" s="695"/>
      <c r="CQ50" s="695"/>
      <c r="CR50" s="695"/>
      <c r="CS50" s="695"/>
      <c r="CT50" s="695"/>
      <c r="CU50" s="695"/>
      <c r="CV50" s="695"/>
      <c r="CW50" s="695"/>
      <c r="CX50" s="695"/>
      <c r="CY50" s="695"/>
      <c r="CZ50" s="695"/>
      <c r="DA50" s="695"/>
      <c r="DB50" s="695"/>
      <c r="DC50" s="695"/>
      <c r="DD50" s="695"/>
      <c r="DE50" s="695"/>
      <c r="DF50" s="695"/>
      <c r="DG50" s="695"/>
      <c r="DH50" s="695"/>
      <c r="DI50" s="695"/>
      <c r="DJ50" s="695"/>
      <c r="DK50" s="695"/>
      <c r="DL50" s="695"/>
      <c r="DM50" s="695"/>
      <c r="DN50" s="695"/>
      <c r="DO50" s="695"/>
      <c r="DP50" s="695"/>
      <c r="DQ50" s="695"/>
      <c r="DR50" s="695"/>
      <c r="DS50" s="695"/>
      <c r="DT50" s="695"/>
      <c r="DU50" s="695"/>
      <c r="DV50" s="695"/>
      <c r="DW50" s="695"/>
      <c r="DX50" s="695"/>
      <c r="DY50" s="695"/>
      <c r="DZ50" s="695"/>
      <c r="EA50" s="695"/>
      <c r="EB50" s="695"/>
      <c r="EC50" s="695"/>
      <c r="ED50" s="695"/>
      <c r="EE50" s="695"/>
      <c r="EF50" s="695"/>
      <c r="EG50" s="695"/>
      <c r="EH50" s="695"/>
      <c r="EI50" s="695"/>
      <c r="EJ50" s="695"/>
      <c r="EK50" s="695"/>
      <c r="EL50" s="695"/>
      <c r="EM50" s="695"/>
      <c r="EN50" s="695"/>
      <c r="EO50" s="695"/>
      <c r="EP50" s="695"/>
      <c r="EQ50" s="695"/>
      <c r="ER50" s="695"/>
      <c r="ES50" s="695"/>
      <c r="ET50" s="695"/>
      <c r="EU50" s="695"/>
      <c r="EV50" s="695"/>
      <c r="EW50" s="695"/>
      <c r="EX50" s="695"/>
      <c r="EY50" s="695"/>
      <c r="EZ50" s="695"/>
      <c r="FA50" s="695"/>
      <c r="FB50" s="695"/>
      <c r="FC50" s="695"/>
      <c r="FD50" s="695"/>
      <c r="FE50" s="695"/>
      <c r="FF50" s="695"/>
      <c r="FG50" s="695"/>
      <c r="FH50" s="695"/>
      <c r="FI50" s="695"/>
      <c r="FJ50" s="695"/>
      <c r="FK50" s="695"/>
      <c r="FL50" s="695"/>
      <c r="FM50" s="695"/>
      <c r="FN50" s="695"/>
      <c r="FO50" s="695"/>
      <c r="FP50" s="695"/>
      <c r="FQ50" s="695"/>
      <c r="FR50" s="695"/>
      <c r="FS50" s="695"/>
      <c r="FT50" s="695"/>
      <c r="FU50" s="695"/>
      <c r="FV50" s="695"/>
      <c r="FW50" s="695"/>
      <c r="FX50" s="695"/>
      <c r="FY50" s="695"/>
      <c r="FZ50" s="695"/>
      <c r="GA50" s="695"/>
      <c r="GB50" s="695"/>
      <c r="GC50" s="695"/>
      <c r="GD50" s="695"/>
      <c r="GE50" s="695"/>
      <c r="GF50" s="695"/>
      <c r="GG50" s="695"/>
      <c r="GH50" s="695"/>
      <c r="GI50" s="695"/>
      <c r="GJ50" s="695"/>
      <c r="GK50" s="695"/>
      <c r="GL50" s="695"/>
    </row>
    <row r="51" spans="1:194" s="621" customFormat="1" ht="21.75" customHeight="1">
      <c r="A51" s="709">
        <v>46</v>
      </c>
      <c r="B51" s="718" t="s">
        <v>297</v>
      </c>
      <c r="C51" s="711" t="s">
        <v>762</v>
      </c>
      <c r="D51" s="710">
        <v>5</v>
      </c>
      <c r="E51" s="719" t="s">
        <v>641</v>
      </c>
      <c r="F51" s="719" t="s">
        <v>641</v>
      </c>
      <c r="G51" s="719" t="s">
        <v>645</v>
      </c>
      <c r="H51" s="719" t="s">
        <v>233</v>
      </c>
      <c r="I51" s="728"/>
      <c r="J51" s="728"/>
      <c r="K51" s="728"/>
      <c r="L51" s="728">
        <v>5</v>
      </c>
      <c r="M51" s="728">
        <v>7</v>
      </c>
      <c r="N51" s="728">
        <f>M51+L51</f>
        <v>12</v>
      </c>
      <c r="O51" s="709">
        <v>0</v>
      </c>
      <c r="P51" s="709">
        <v>3</v>
      </c>
      <c r="Q51" s="709">
        <v>2</v>
      </c>
      <c r="R51" s="709">
        <v>4</v>
      </c>
      <c r="S51" s="709">
        <v>3</v>
      </c>
      <c r="T51" s="709">
        <v>4</v>
      </c>
      <c r="U51" s="709">
        <v>0</v>
      </c>
      <c r="V51" s="709">
        <v>3</v>
      </c>
      <c r="W51" s="709">
        <v>2</v>
      </c>
      <c r="X51" s="709">
        <v>1</v>
      </c>
      <c r="Y51" s="709">
        <v>0</v>
      </c>
      <c r="Z51" s="709">
        <v>0</v>
      </c>
      <c r="AA51" s="728">
        <f>Y51+W51+U51+S51+Q51+O51</f>
        <v>7</v>
      </c>
      <c r="AB51" s="728">
        <f>Z51+X51+V51+T51+R51+P51</f>
        <v>15</v>
      </c>
      <c r="AC51" s="728">
        <f>AB51+AA51</f>
        <v>22</v>
      </c>
      <c r="AD51" s="709">
        <v>0</v>
      </c>
      <c r="AE51" s="709">
        <v>0</v>
      </c>
      <c r="AF51" s="709">
        <v>0</v>
      </c>
      <c r="AG51" s="709">
        <v>0</v>
      </c>
      <c r="AH51" s="709">
        <v>0</v>
      </c>
      <c r="AI51" s="709">
        <v>0</v>
      </c>
      <c r="AJ51" s="728">
        <v>0</v>
      </c>
      <c r="AK51" s="728">
        <v>0</v>
      </c>
      <c r="AL51" s="728">
        <v>0</v>
      </c>
      <c r="AM51" s="709">
        <v>0</v>
      </c>
      <c r="AN51" s="709">
        <v>0</v>
      </c>
      <c r="AO51" s="709">
        <v>0</v>
      </c>
      <c r="AP51" s="709">
        <v>0</v>
      </c>
      <c r="AQ51" s="709">
        <v>0</v>
      </c>
      <c r="AR51" s="709">
        <v>0</v>
      </c>
      <c r="AS51" s="728">
        <v>0</v>
      </c>
      <c r="AT51" s="728">
        <v>0</v>
      </c>
      <c r="AU51" s="728">
        <v>0</v>
      </c>
      <c r="AV51" s="728">
        <f t="shared" si="0"/>
        <v>12</v>
      </c>
      <c r="AW51" s="728">
        <f t="shared" si="0"/>
        <v>22</v>
      </c>
      <c r="AX51" s="728">
        <f t="shared" si="1"/>
        <v>34</v>
      </c>
      <c r="AY51" s="709">
        <v>2</v>
      </c>
      <c r="AZ51" s="709">
        <v>1</v>
      </c>
      <c r="BA51" s="709">
        <v>0</v>
      </c>
      <c r="BB51" s="709">
        <v>0</v>
      </c>
      <c r="BC51" s="709">
        <f>AY51+BA51</f>
        <v>2</v>
      </c>
      <c r="BD51" s="709">
        <f>BB51+AZ51</f>
        <v>1</v>
      </c>
      <c r="BE51" s="709">
        <f>BD51+BC51</f>
        <v>3</v>
      </c>
      <c r="BF51" s="718" t="s">
        <v>587</v>
      </c>
      <c r="BG51" s="695"/>
      <c r="BH51" s="695"/>
      <c r="BI51" s="695"/>
      <c r="BJ51" s="695"/>
      <c r="BK51" s="695"/>
      <c r="BL51" s="695"/>
      <c r="BM51" s="695"/>
      <c r="BN51" s="695"/>
      <c r="BO51" s="695"/>
      <c r="BP51" s="695"/>
      <c r="BQ51" s="695"/>
      <c r="BR51" s="695"/>
      <c r="BS51" s="695"/>
      <c r="BT51" s="695"/>
      <c r="BU51" s="695"/>
      <c r="BV51" s="695"/>
      <c r="BW51" s="695"/>
      <c r="BX51" s="695"/>
      <c r="BY51" s="695"/>
      <c r="BZ51" s="695"/>
      <c r="CA51" s="695"/>
      <c r="CB51" s="695"/>
      <c r="CC51" s="695"/>
      <c r="CD51" s="695"/>
      <c r="CE51" s="695"/>
      <c r="CF51" s="695"/>
      <c r="CG51" s="695"/>
      <c r="CH51" s="695"/>
      <c r="CI51" s="695"/>
      <c r="CJ51" s="695"/>
      <c r="CK51" s="695"/>
      <c r="CL51" s="695"/>
      <c r="CM51" s="695"/>
      <c r="CN51" s="695"/>
      <c r="CO51" s="695"/>
      <c r="CP51" s="695"/>
      <c r="CQ51" s="695"/>
      <c r="CR51" s="695"/>
      <c r="CS51" s="695"/>
      <c r="CT51" s="695"/>
      <c r="CU51" s="695"/>
      <c r="CV51" s="695"/>
      <c r="CW51" s="695"/>
      <c r="CX51" s="695"/>
      <c r="CY51" s="695"/>
      <c r="CZ51" s="695"/>
      <c r="DA51" s="695"/>
      <c r="DB51" s="695"/>
      <c r="DC51" s="695"/>
      <c r="DD51" s="695"/>
      <c r="DE51" s="695"/>
      <c r="DF51" s="695"/>
      <c r="DG51" s="695"/>
      <c r="DH51" s="695"/>
      <c r="DI51" s="695"/>
      <c r="DJ51" s="695"/>
      <c r="DK51" s="695"/>
      <c r="DL51" s="695"/>
      <c r="DM51" s="695"/>
      <c r="DN51" s="695"/>
      <c r="DO51" s="695"/>
      <c r="DP51" s="695"/>
      <c r="DQ51" s="695"/>
      <c r="DR51" s="695"/>
      <c r="DS51" s="695"/>
      <c r="DT51" s="695"/>
      <c r="DU51" s="695"/>
      <c r="DV51" s="695"/>
      <c r="DW51" s="695"/>
      <c r="DX51" s="695"/>
      <c r="DY51" s="695"/>
      <c r="DZ51" s="695"/>
      <c r="EA51" s="695"/>
      <c r="EB51" s="695"/>
      <c r="EC51" s="695"/>
      <c r="ED51" s="695"/>
      <c r="EE51" s="695"/>
      <c r="EF51" s="695"/>
      <c r="EG51" s="695"/>
      <c r="EH51" s="695"/>
      <c r="EI51" s="695"/>
      <c r="EJ51" s="695"/>
      <c r="EK51" s="695"/>
      <c r="EL51" s="695"/>
      <c r="EM51" s="695"/>
      <c r="EN51" s="695"/>
      <c r="EO51" s="695"/>
      <c r="EP51" s="695"/>
      <c r="EQ51" s="695"/>
      <c r="ER51" s="695"/>
      <c r="ES51" s="695"/>
      <c r="ET51" s="695"/>
      <c r="EU51" s="695"/>
      <c r="EV51" s="695"/>
      <c r="EW51" s="695"/>
      <c r="EX51" s="695"/>
      <c r="EY51" s="695"/>
      <c r="EZ51" s="695"/>
      <c r="FA51" s="695"/>
      <c r="FB51" s="695"/>
      <c r="FC51" s="695"/>
      <c r="FD51" s="695"/>
      <c r="FE51" s="695"/>
      <c r="FF51" s="695"/>
      <c r="FG51" s="695"/>
      <c r="FH51" s="695"/>
      <c r="FI51" s="695"/>
      <c r="FJ51" s="695"/>
      <c r="FK51" s="695"/>
      <c r="FL51" s="695"/>
      <c r="FM51" s="695"/>
      <c r="FN51" s="695"/>
      <c r="FO51" s="695"/>
      <c r="FP51" s="695"/>
      <c r="FQ51" s="695"/>
      <c r="FR51" s="695"/>
      <c r="FS51" s="695"/>
      <c r="FT51" s="695"/>
      <c r="FU51" s="695"/>
      <c r="FV51" s="695"/>
      <c r="FW51" s="695"/>
      <c r="FX51" s="695"/>
      <c r="FY51" s="695"/>
      <c r="FZ51" s="695"/>
      <c r="GA51" s="695"/>
      <c r="GB51" s="695"/>
      <c r="GC51" s="695"/>
      <c r="GD51" s="695"/>
      <c r="GE51" s="695"/>
      <c r="GF51" s="695"/>
      <c r="GG51" s="695"/>
      <c r="GH51" s="695"/>
      <c r="GI51" s="695"/>
      <c r="GJ51" s="695"/>
      <c r="GK51" s="695"/>
      <c r="GL51" s="695"/>
    </row>
    <row r="52" spans="1:194" s="621" customFormat="1" ht="21.75" customHeight="1">
      <c r="A52" s="713">
        <v>47</v>
      </c>
      <c r="B52" s="732" t="s">
        <v>297</v>
      </c>
      <c r="C52" s="733" t="s">
        <v>646</v>
      </c>
      <c r="D52" s="734">
        <v>11</v>
      </c>
      <c r="E52" s="735" t="s">
        <v>647</v>
      </c>
      <c r="F52" s="735" t="s">
        <v>641</v>
      </c>
      <c r="G52" s="735" t="s">
        <v>645</v>
      </c>
      <c r="H52" s="735" t="s">
        <v>233</v>
      </c>
      <c r="I52" s="742"/>
      <c r="J52" s="742"/>
      <c r="K52" s="742"/>
      <c r="L52" s="742">
        <v>17</v>
      </c>
      <c r="M52" s="742">
        <v>30</v>
      </c>
      <c r="N52" s="742">
        <f>M52+L52</f>
        <v>47</v>
      </c>
      <c r="O52" s="713">
        <v>36</v>
      </c>
      <c r="P52" s="713">
        <v>28</v>
      </c>
      <c r="Q52" s="713">
        <v>15</v>
      </c>
      <c r="R52" s="713">
        <v>21</v>
      </c>
      <c r="S52" s="713">
        <v>16</v>
      </c>
      <c r="T52" s="713">
        <v>14</v>
      </c>
      <c r="U52" s="713">
        <v>7</v>
      </c>
      <c r="V52" s="713">
        <v>12</v>
      </c>
      <c r="W52" s="713">
        <v>10</v>
      </c>
      <c r="X52" s="713">
        <v>21</v>
      </c>
      <c r="Y52" s="713">
        <v>12</v>
      </c>
      <c r="Z52" s="713">
        <v>7</v>
      </c>
      <c r="AA52" s="742">
        <f>Y52+W52+U52+S52+Q52+O52</f>
        <v>96</v>
      </c>
      <c r="AB52" s="742">
        <f>Z52+X52+V52+T52+R52+P52</f>
        <v>103</v>
      </c>
      <c r="AC52" s="742">
        <f>AB52+AA52</f>
        <v>199</v>
      </c>
      <c r="AD52" s="713">
        <v>0</v>
      </c>
      <c r="AE52" s="713">
        <v>0</v>
      </c>
      <c r="AF52" s="713">
        <v>0</v>
      </c>
      <c r="AG52" s="713">
        <v>0</v>
      </c>
      <c r="AH52" s="713">
        <v>0</v>
      </c>
      <c r="AI52" s="713">
        <v>0</v>
      </c>
      <c r="AJ52" s="742">
        <v>0</v>
      </c>
      <c r="AK52" s="742">
        <v>0</v>
      </c>
      <c r="AL52" s="742">
        <v>0</v>
      </c>
      <c r="AM52" s="713">
        <v>0</v>
      </c>
      <c r="AN52" s="713">
        <v>0</v>
      </c>
      <c r="AO52" s="713">
        <v>0</v>
      </c>
      <c r="AP52" s="713">
        <v>0</v>
      </c>
      <c r="AQ52" s="713">
        <v>0</v>
      </c>
      <c r="AR52" s="713">
        <v>0</v>
      </c>
      <c r="AS52" s="742">
        <v>0</v>
      </c>
      <c r="AT52" s="742">
        <v>0</v>
      </c>
      <c r="AU52" s="742">
        <v>0</v>
      </c>
      <c r="AV52" s="742">
        <f t="shared" si="0"/>
        <v>113</v>
      </c>
      <c r="AW52" s="742">
        <f t="shared" si="0"/>
        <v>133</v>
      </c>
      <c r="AX52" s="742">
        <f t="shared" si="1"/>
        <v>246</v>
      </c>
      <c r="AY52" s="713">
        <v>5</v>
      </c>
      <c r="AZ52" s="713">
        <v>5</v>
      </c>
      <c r="BA52" s="713">
        <v>0</v>
      </c>
      <c r="BB52" s="713">
        <v>0</v>
      </c>
      <c r="BC52" s="713">
        <f>AY52+BA52</f>
        <v>5</v>
      </c>
      <c r="BD52" s="713">
        <f>BB52+AZ52</f>
        <v>5</v>
      </c>
      <c r="BE52" s="713">
        <f>BC52+BD52</f>
        <v>10</v>
      </c>
      <c r="BF52" s="827" t="s">
        <v>223</v>
      </c>
      <c r="BG52" s="695"/>
      <c r="BH52" s="695"/>
      <c r="BI52" s="695"/>
      <c r="BJ52" s="695"/>
      <c r="BK52" s="695"/>
      <c r="BL52" s="695"/>
      <c r="BM52" s="695"/>
      <c r="BN52" s="695"/>
      <c r="BO52" s="695"/>
      <c r="BP52" s="695"/>
      <c r="BQ52" s="695"/>
      <c r="BR52" s="695"/>
      <c r="BS52" s="695"/>
      <c r="BT52" s="695"/>
      <c r="BU52" s="695"/>
      <c r="BV52" s="695"/>
      <c r="BW52" s="695"/>
      <c r="BX52" s="695"/>
      <c r="BY52" s="695"/>
      <c r="BZ52" s="695"/>
      <c r="CA52" s="695"/>
      <c r="CB52" s="695"/>
      <c r="CC52" s="695"/>
      <c r="CD52" s="695"/>
      <c r="CE52" s="695"/>
      <c r="CF52" s="695"/>
      <c r="CG52" s="695"/>
      <c r="CH52" s="695"/>
      <c r="CI52" s="695"/>
      <c r="CJ52" s="695"/>
      <c r="CK52" s="695"/>
      <c r="CL52" s="695"/>
      <c r="CM52" s="695"/>
      <c r="CN52" s="695"/>
      <c r="CO52" s="695"/>
      <c r="CP52" s="695"/>
      <c r="CQ52" s="695"/>
      <c r="CR52" s="695"/>
      <c r="CS52" s="695"/>
      <c r="CT52" s="695"/>
      <c r="CU52" s="695"/>
      <c r="CV52" s="695"/>
      <c r="CW52" s="695"/>
      <c r="CX52" s="695"/>
      <c r="CY52" s="695"/>
      <c r="CZ52" s="695"/>
      <c r="DA52" s="695"/>
      <c r="DB52" s="695"/>
      <c r="DC52" s="695"/>
      <c r="DD52" s="695"/>
      <c r="DE52" s="695"/>
      <c r="DF52" s="695"/>
      <c r="DG52" s="695"/>
      <c r="DH52" s="695"/>
      <c r="DI52" s="695"/>
      <c r="DJ52" s="695"/>
      <c r="DK52" s="695"/>
      <c r="DL52" s="695"/>
      <c r="DM52" s="695"/>
      <c r="DN52" s="695"/>
      <c r="DO52" s="695"/>
      <c r="DP52" s="695"/>
      <c r="DQ52" s="695"/>
      <c r="DR52" s="695"/>
      <c r="DS52" s="695"/>
      <c r="DT52" s="695"/>
      <c r="DU52" s="695"/>
      <c r="DV52" s="695"/>
      <c r="DW52" s="695"/>
      <c r="DX52" s="695"/>
      <c r="DY52" s="695"/>
      <c r="DZ52" s="695"/>
      <c r="EA52" s="695"/>
      <c r="EB52" s="695"/>
      <c r="EC52" s="695"/>
      <c r="ED52" s="695"/>
      <c r="EE52" s="695"/>
      <c r="EF52" s="695"/>
      <c r="EG52" s="695"/>
      <c r="EH52" s="695"/>
      <c r="EI52" s="695"/>
      <c r="EJ52" s="695"/>
      <c r="EK52" s="695"/>
      <c r="EL52" s="695"/>
      <c r="EM52" s="695"/>
      <c r="EN52" s="695"/>
      <c r="EO52" s="695"/>
      <c r="EP52" s="695"/>
      <c r="EQ52" s="695"/>
      <c r="ER52" s="695"/>
      <c r="ES52" s="695"/>
      <c r="ET52" s="695"/>
      <c r="EU52" s="695"/>
      <c r="EV52" s="695"/>
      <c r="EW52" s="695"/>
      <c r="EX52" s="695"/>
      <c r="EY52" s="695"/>
      <c r="EZ52" s="695"/>
      <c r="FA52" s="695"/>
      <c r="FB52" s="695"/>
      <c r="FC52" s="695"/>
      <c r="FD52" s="695"/>
      <c r="FE52" s="695"/>
      <c r="FF52" s="695"/>
      <c r="FG52" s="695"/>
      <c r="FH52" s="695"/>
      <c r="FI52" s="695"/>
      <c r="FJ52" s="695"/>
      <c r="FK52" s="695"/>
      <c r="FL52" s="695"/>
      <c r="FM52" s="695"/>
      <c r="FN52" s="695"/>
      <c r="FO52" s="695"/>
      <c r="FP52" s="695"/>
      <c r="FQ52" s="695"/>
      <c r="FR52" s="695"/>
      <c r="FS52" s="695"/>
      <c r="FT52" s="695"/>
      <c r="FU52" s="695"/>
      <c r="FV52" s="695"/>
      <c r="FW52" s="695"/>
      <c r="FX52" s="695"/>
      <c r="FY52" s="695"/>
      <c r="FZ52" s="695"/>
      <c r="GA52" s="695"/>
      <c r="GB52" s="695"/>
      <c r="GC52" s="695"/>
      <c r="GD52" s="695"/>
      <c r="GE52" s="695"/>
      <c r="GF52" s="695"/>
      <c r="GG52" s="695"/>
      <c r="GH52" s="695"/>
      <c r="GI52" s="695"/>
      <c r="GJ52" s="695"/>
      <c r="GK52" s="695"/>
      <c r="GL52" s="695"/>
    </row>
    <row r="53" spans="1:194" s="621" customFormat="1" ht="21.75" customHeight="1">
      <c r="A53" s="714"/>
      <c r="B53" s="715"/>
      <c r="C53" s="613"/>
      <c r="D53" s="613"/>
      <c r="E53" s="613"/>
      <c r="F53" s="613"/>
      <c r="G53" s="1026" t="s">
        <v>18</v>
      </c>
      <c r="H53" s="1027"/>
      <c r="I53" s="736">
        <f t="shared" ref="I53:AX53" si="12">SUM(I6:I52)</f>
        <v>95</v>
      </c>
      <c r="J53" s="736">
        <f t="shared" si="12"/>
        <v>76</v>
      </c>
      <c r="K53" s="737">
        <f t="shared" si="12"/>
        <v>171</v>
      </c>
      <c r="L53" s="737">
        <f t="shared" si="12"/>
        <v>2611</v>
      </c>
      <c r="M53" s="737">
        <f t="shared" si="12"/>
        <v>2409</v>
      </c>
      <c r="N53" s="737">
        <f t="shared" si="12"/>
        <v>5020</v>
      </c>
      <c r="O53" s="714">
        <f t="shared" si="12"/>
        <v>1015</v>
      </c>
      <c r="P53" s="714">
        <f t="shared" si="12"/>
        <v>884</v>
      </c>
      <c r="Q53" s="714">
        <f t="shared" si="12"/>
        <v>980</v>
      </c>
      <c r="R53" s="714">
        <f t="shared" si="12"/>
        <v>969</v>
      </c>
      <c r="S53" s="714">
        <f t="shared" si="12"/>
        <v>988</v>
      </c>
      <c r="T53" s="714">
        <f t="shared" si="12"/>
        <v>990</v>
      </c>
      <c r="U53" s="714">
        <f t="shared" si="12"/>
        <v>963</v>
      </c>
      <c r="V53" s="714">
        <f t="shared" si="12"/>
        <v>883</v>
      </c>
      <c r="W53" s="714">
        <f t="shared" si="12"/>
        <v>940</v>
      </c>
      <c r="X53" s="714">
        <f t="shared" si="12"/>
        <v>943</v>
      </c>
      <c r="Y53" s="714">
        <f t="shared" si="12"/>
        <v>883</v>
      </c>
      <c r="Z53" s="714">
        <f t="shared" si="12"/>
        <v>854</v>
      </c>
      <c r="AA53" s="737">
        <f t="shared" si="12"/>
        <v>5769</v>
      </c>
      <c r="AB53" s="737">
        <f t="shared" si="12"/>
        <v>5523</v>
      </c>
      <c r="AC53" s="737">
        <f t="shared" si="12"/>
        <v>11292</v>
      </c>
      <c r="AD53" s="714">
        <f t="shared" si="12"/>
        <v>884</v>
      </c>
      <c r="AE53" s="714">
        <f t="shared" si="12"/>
        <v>927</v>
      </c>
      <c r="AF53" s="714">
        <f t="shared" si="12"/>
        <v>818</v>
      </c>
      <c r="AG53" s="714">
        <f t="shared" si="12"/>
        <v>857</v>
      </c>
      <c r="AH53" s="714">
        <f t="shared" si="12"/>
        <v>696</v>
      </c>
      <c r="AI53" s="714">
        <f t="shared" si="12"/>
        <v>769</v>
      </c>
      <c r="AJ53" s="737">
        <f t="shared" si="12"/>
        <v>2398</v>
      </c>
      <c r="AK53" s="737">
        <f t="shared" si="12"/>
        <v>2553</v>
      </c>
      <c r="AL53" s="737">
        <f t="shared" si="12"/>
        <v>4951</v>
      </c>
      <c r="AM53" s="714">
        <f t="shared" si="12"/>
        <v>356</v>
      </c>
      <c r="AN53" s="714">
        <f t="shared" si="12"/>
        <v>550</v>
      </c>
      <c r="AO53" s="714">
        <f t="shared" si="12"/>
        <v>310</v>
      </c>
      <c r="AP53" s="714">
        <f t="shared" si="12"/>
        <v>567</v>
      </c>
      <c r="AQ53" s="714">
        <f t="shared" si="12"/>
        <v>253</v>
      </c>
      <c r="AR53" s="714">
        <f t="shared" si="12"/>
        <v>497</v>
      </c>
      <c r="AS53" s="737">
        <f t="shared" si="12"/>
        <v>919</v>
      </c>
      <c r="AT53" s="737">
        <f t="shared" si="12"/>
        <v>1614</v>
      </c>
      <c r="AU53" s="737">
        <f t="shared" si="12"/>
        <v>2533</v>
      </c>
      <c r="AV53" s="737">
        <f t="shared" si="12"/>
        <v>11792</v>
      </c>
      <c r="AW53" s="737">
        <f t="shared" si="12"/>
        <v>12175</v>
      </c>
      <c r="AX53" s="737">
        <f t="shared" si="12"/>
        <v>23967</v>
      </c>
      <c r="AY53" s="737">
        <f t="shared" ref="AY53:BE53" si="13">SUM(AY11:AY52)</f>
        <v>107</v>
      </c>
      <c r="AZ53" s="737">
        <f t="shared" si="13"/>
        <v>455</v>
      </c>
      <c r="BA53" s="737">
        <f t="shared" si="13"/>
        <v>91</v>
      </c>
      <c r="BB53" s="737">
        <f t="shared" si="13"/>
        <v>346</v>
      </c>
      <c r="BC53" s="737">
        <f t="shared" si="13"/>
        <v>226</v>
      </c>
      <c r="BD53" s="737">
        <f t="shared" si="13"/>
        <v>773</v>
      </c>
      <c r="BE53" s="737">
        <f t="shared" si="13"/>
        <v>999</v>
      </c>
      <c r="BF53" s="614"/>
      <c r="BG53" s="611"/>
      <c r="BH53" s="611"/>
      <c r="BI53" s="611"/>
      <c r="BJ53" s="611"/>
      <c r="BK53" s="611"/>
      <c r="BL53" s="611"/>
      <c r="BM53" s="611"/>
      <c r="BN53" s="611"/>
      <c r="BO53" s="611"/>
      <c r="BP53" s="611"/>
      <c r="BQ53" s="611"/>
      <c r="BR53" s="611"/>
      <c r="BS53" s="611"/>
      <c r="BT53" s="611"/>
      <c r="BU53" s="611"/>
      <c r="BV53" s="611"/>
      <c r="BW53" s="611"/>
      <c r="BX53" s="611"/>
      <c r="BY53" s="611"/>
      <c r="BZ53" s="611"/>
      <c r="CA53" s="611"/>
      <c r="CB53" s="611"/>
      <c r="CC53" s="611"/>
      <c r="CD53" s="611"/>
      <c r="CE53" s="611"/>
      <c r="CF53" s="611"/>
      <c r="CG53" s="611"/>
      <c r="CH53" s="611"/>
      <c r="CI53" s="611"/>
      <c r="CJ53" s="611"/>
      <c r="CK53" s="611"/>
      <c r="CL53" s="611"/>
      <c r="CM53" s="611"/>
      <c r="CN53" s="611"/>
      <c r="CO53" s="611"/>
      <c r="CP53" s="611"/>
      <c r="CQ53" s="611"/>
      <c r="CR53" s="611"/>
      <c r="CS53" s="611"/>
      <c r="CT53" s="611"/>
      <c r="CU53" s="611"/>
      <c r="CV53" s="611"/>
      <c r="CW53" s="611"/>
      <c r="CX53" s="611"/>
      <c r="CY53" s="611"/>
      <c r="CZ53" s="611"/>
      <c r="DA53" s="611"/>
      <c r="DB53" s="611"/>
      <c r="DC53" s="611"/>
      <c r="DD53" s="611"/>
      <c r="DE53" s="611"/>
      <c r="DF53" s="611"/>
      <c r="DG53" s="611"/>
      <c r="DH53" s="611"/>
      <c r="DI53" s="611"/>
      <c r="DJ53" s="611"/>
      <c r="DK53" s="611"/>
      <c r="DL53" s="611"/>
      <c r="DM53" s="611"/>
      <c r="DN53" s="611"/>
      <c r="DO53" s="611"/>
      <c r="DP53" s="611"/>
      <c r="DQ53" s="611"/>
      <c r="DR53" s="611"/>
      <c r="DS53" s="611"/>
      <c r="DT53" s="611"/>
      <c r="DU53" s="611"/>
      <c r="DV53" s="611"/>
      <c r="DW53" s="611"/>
      <c r="DX53" s="611"/>
      <c r="DY53" s="611"/>
      <c r="DZ53" s="611"/>
      <c r="EA53" s="611"/>
      <c r="EB53" s="611"/>
      <c r="EC53" s="611"/>
      <c r="ED53" s="611"/>
      <c r="EE53" s="611"/>
      <c r="EF53" s="611"/>
      <c r="EG53" s="611"/>
      <c r="EH53" s="611"/>
      <c r="EI53" s="611"/>
      <c r="EJ53" s="611"/>
      <c r="EK53" s="611"/>
      <c r="EL53" s="611"/>
      <c r="EM53" s="611"/>
      <c r="EN53" s="611"/>
      <c r="EO53" s="611"/>
      <c r="EP53" s="611"/>
      <c r="EQ53" s="611"/>
      <c r="ER53" s="611"/>
      <c r="ES53" s="611"/>
      <c r="ET53" s="611"/>
      <c r="EU53" s="611"/>
      <c r="EV53" s="611"/>
      <c r="EW53" s="611"/>
      <c r="EX53" s="611"/>
      <c r="EY53" s="611"/>
      <c r="EZ53" s="611"/>
      <c r="FA53" s="611"/>
      <c r="FB53" s="611"/>
      <c r="FC53" s="611"/>
      <c r="FD53" s="611"/>
      <c r="FE53" s="611"/>
      <c r="FF53" s="611"/>
      <c r="FG53" s="611"/>
      <c r="FH53" s="611"/>
      <c r="FI53" s="611"/>
      <c r="FJ53" s="611"/>
      <c r="FK53" s="611"/>
      <c r="FL53" s="611"/>
      <c r="FM53" s="611"/>
      <c r="FN53" s="611"/>
      <c r="FO53" s="611"/>
      <c r="FP53" s="611"/>
      <c r="FQ53" s="611"/>
      <c r="FR53" s="611"/>
      <c r="FS53" s="611"/>
      <c r="FT53" s="611"/>
      <c r="FU53" s="611"/>
      <c r="FV53" s="611"/>
      <c r="FW53" s="611"/>
      <c r="FX53" s="611"/>
      <c r="FY53" s="611"/>
      <c r="FZ53" s="611"/>
      <c r="GA53" s="611"/>
      <c r="GB53" s="611"/>
      <c r="GC53" s="611"/>
      <c r="GD53" s="611"/>
      <c r="GE53" s="611"/>
      <c r="GF53" s="611"/>
      <c r="GG53" s="611"/>
      <c r="GH53" s="611"/>
      <c r="GI53" s="611"/>
      <c r="GJ53" s="611"/>
      <c r="GK53" s="611"/>
      <c r="GL53" s="611"/>
    </row>
    <row r="54" spans="1:194" s="621" customFormat="1" ht="21.75" customHeight="1">
      <c r="A54" s="695"/>
      <c r="B54" s="695"/>
      <c r="C54" s="704"/>
      <c r="D54" s="704"/>
      <c r="E54" s="716"/>
      <c r="F54" s="704"/>
      <c r="G54" s="704"/>
      <c r="H54" s="704"/>
      <c r="I54" s="695"/>
      <c r="J54" s="695"/>
      <c r="K54" s="695"/>
      <c r="L54" s="695"/>
      <c r="M54" s="695"/>
      <c r="N54" s="695"/>
      <c r="O54" s="695"/>
      <c r="P54" s="695"/>
      <c r="Q54" s="695"/>
      <c r="R54" s="695"/>
      <c r="S54" s="695"/>
      <c r="T54" s="695"/>
      <c r="U54" s="695"/>
      <c r="V54" s="695"/>
      <c r="W54" s="695"/>
      <c r="X54" s="695"/>
      <c r="Y54" s="695"/>
      <c r="Z54" s="695"/>
      <c r="AA54" s="695"/>
      <c r="AB54" s="695"/>
      <c r="AC54" s="695"/>
      <c r="AD54" s="695"/>
      <c r="AE54" s="695"/>
      <c r="AF54" s="695"/>
      <c r="AG54" s="695"/>
      <c r="AH54" s="695"/>
      <c r="AI54" s="695"/>
      <c r="AJ54" s="695"/>
      <c r="AK54" s="695"/>
      <c r="AL54" s="695"/>
      <c r="AM54" s="695"/>
      <c r="AN54" s="695"/>
      <c r="AO54" s="695"/>
      <c r="AP54" s="695"/>
      <c r="AQ54" s="695"/>
      <c r="AR54" s="695"/>
      <c r="AS54" s="695"/>
      <c r="AT54" s="695"/>
      <c r="AU54" s="695"/>
      <c r="AV54" s="695"/>
      <c r="AW54" s="695"/>
      <c r="AX54" s="695"/>
      <c r="AY54" s="695"/>
      <c r="AZ54" s="695"/>
      <c r="BA54" s="695"/>
      <c r="BB54" s="695"/>
      <c r="BC54" s="695"/>
      <c r="BD54" s="695"/>
      <c r="BE54" s="695"/>
      <c r="BF54" s="695"/>
      <c r="BG54" s="695"/>
      <c r="BH54" s="695"/>
      <c r="BI54" s="695"/>
      <c r="BJ54" s="695"/>
      <c r="BK54" s="695"/>
      <c r="BL54" s="695"/>
      <c r="BM54" s="695"/>
      <c r="BN54" s="695"/>
      <c r="BO54" s="695"/>
      <c r="BP54" s="695"/>
      <c r="BQ54" s="695"/>
      <c r="BR54" s="695"/>
      <c r="BS54" s="695"/>
      <c r="BT54" s="695"/>
      <c r="BU54" s="695"/>
      <c r="BV54" s="695"/>
      <c r="BW54" s="695"/>
      <c r="BX54" s="695"/>
      <c r="BY54" s="695"/>
      <c r="BZ54" s="695"/>
      <c r="CA54" s="695"/>
      <c r="CB54" s="695"/>
      <c r="CC54" s="695"/>
      <c r="CD54" s="695"/>
      <c r="CE54" s="695"/>
      <c r="CF54" s="695"/>
      <c r="CG54" s="695"/>
      <c r="CH54" s="695"/>
      <c r="CI54" s="695"/>
      <c r="CJ54" s="695"/>
      <c r="CK54" s="695"/>
      <c r="CL54" s="695"/>
      <c r="CM54" s="695"/>
      <c r="CN54" s="695"/>
      <c r="CO54" s="695"/>
      <c r="CP54" s="695"/>
      <c r="CQ54" s="695"/>
      <c r="CR54" s="695"/>
      <c r="CS54" s="695"/>
      <c r="CT54" s="695"/>
      <c r="CU54" s="695"/>
      <c r="CV54" s="695"/>
      <c r="CW54" s="695"/>
      <c r="CX54" s="695"/>
      <c r="CY54" s="695"/>
      <c r="CZ54" s="695"/>
      <c r="DA54" s="695"/>
      <c r="DB54" s="695"/>
      <c r="DC54" s="695"/>
      <c r="DD54" s="695"/>
      <c r="DE54" s="695"/>
      <c r="DF54" s="695"/>
      <c r="DG54" s="695"/>
      <c r="DH54" s="695"/>
      <c r="DI54" s="695"/>
      <c r="DJ54" s="695"/>
      <c r="DK54" s="695"/>
      <c r="DL54" s="695"/>
      <c r="DM54" s="695"/>
      <c r="DN54" s="695"/>
      <c r="DO54" s="695"/>
      <c r="DP54" s="695"/>
      <c r="DQ54" s="695"/>
      <c r="DR54" s="695"/>
      <c r="DS54" s="695"/>
      <c r="DT54" s="695"/>
      <c r="DU54" s="695"/>
      <c r="DV54" s="695"/>
      <c r="DW54" s="695"/>
      <c r="DX54" s="695"/>
      <c r="DY54" s="695"/>
      <c r="DZ54" s="695"/>
      <c r="EA54" s="695"/>
      <c r="EB54" s="695"/>
      <c r="EC54" s="695"/>
      <c r="ED54" s="695"/>
      <c r="EE54" s="695"/>
      <c r="EF54" s="695"/>
      <c r="EG54" s="695"/>
      <c r="EH54" s="695"/>
      <c r="EI54" s="695"/>
      <c r="EJ54" s="695"/>
      <c r="EK54" s="695"/>
      <c r="EL54" s="695"/>
      <c r="EM54" s="695"/>
      <c r="EN54" s="695"/>
      <c r="EO54" s="695"/>
      <c r="EP54" s="695"/>
      <c r="EQ54" s="695"/>
      <c r="ER54" s="695"/>
      <c r="ES54" s="695"/>
      <c r="ET54" s="695"/>
      <c r="EU54" s="695"/>
      <c r="EV54" s="695"/>
      <c r="EW54" s="695"/>
      <c r="EX54" s="695"/>
      <c r="EY54" s="695"/>
      <c r="EZ54" s="695"/>
      <c r="FA54" s="695"/>
      <c r="FB54" s="695"/>
      <c r="FC54" s="695"/>
      <c r="FD54" s="695"/>
      <c r="FE54" s="695"/>
      <c r="FF54" s="695"/>
      <c r="FG54" s="695"/>
      <c r="FH54" s="695"/>
      <c r="FI54" s="695"/>
      <c r="FJ54" s="695"/>
      <c r="FK54" s="695"/>
      <c r="FL54" s="695"/>
      <c r="FM54" s="695"/>
      <c r="FN54" s="695"/>
      <c r="FO54" s="695"/>
      <c r="FP54" s="695"/>
      <c r="FQ54" s="695"/>
      <c r="FR54" s="695"/>
      <c r="FS54" s="695"/>
      <c r="FT54" s="695"/>
      <c r="FU54" s="695"/>
      <c r="FV54" s="695"/>
      <c r="FW54" s="695"/>
      <c r="FX54" s="695"/>
      <c r="FY54" s="695"/>
      <c r="FZ54" s="695"/>
      <c r="GA54" s="695"/>
      <c r="GB54" s="695"/>
      <c r="GC54" s="695"/>
      <c r="GD54" s="695"/>
      <c r="GE54" s="695"/>
      <c r="GF54" s="695"/>
      <c r="GG54" s="695"/>
      <c r="GH54" s="695"/>
      <c r="GI54" s="695"/>
      <c r="GJ54" s="695"/>
      <c r="GK54" s="695"/>
      <c r="GL54" s="695"/>
    </row>
    <row r="55" spans="1:194" s="621" customFormat="1" ht="21.75" customHeight="1">
      <c r="A55" s="695"/>
      <c r="B55" s="695"/>
      <c r="C55" s="615"/>
      <c r="D55" s="616"/>
      <c r="E55" s="616"/>
      <c r="F55" s="616"/>
      <c r="G55" s="616"/>
      <c r="H55" s="616"/>
      <c r="I55" s="695"/>
      <c r="J55" s="695"/>
      <c r="K55" s="695"/>
      <c r="L55" s="695"/>
      <c r="M55" s="695"/>
      <c r="N55" s="695"/>
      <c r="O55" s="695"/>
      <c r="P55" s="695"/>
      <c r="Q55" s="695"/>
      <c r="R55" s="695"/>
      <c r="S55" s="695"/>
      <c r="T55" s="695"/>
      <c r="U55" s="695"/>
      <c r="V55" s="695"/>
      <c r="W55" s="695"/>
      <c r="X55" s="695"/>
      <c r="Y55" s="695"/>
      <c r="Z55" s="695"/>
      <c r="AA55" s="695"/>
      <c r="AB55" s="695"/>
      <c r="AC55" s="695"/>
      <c r="AD55" s="695"/>
      <c r="AE55" s="695"/>
      <c r="AF55" s="695"/>
      <c r="AG55" s="695"/>
      <c r="AH55" s="695"/>
      <c r="AI55" s="695"/>
      <c r="AJ55" s="695"/>
      <c r="AK55" s="695"/>
      <c r="AL55" s="695"/>
      <c r="AM55" s="695"/>
      <c r="AN55" s="695"/>
      <c r="AO55" s="695"/>
      <c r="AP55" s="695"/>
      <c r="AQ55" s="695"/>
      <c r="AR55" s="695"/>
      <c r="AS55" s="695"/>
      <c r="AT55" s="695"/>
      <c r="AU55" s="695"/>
      <c r="AV55" s="695"/>
      <c r="AW55" s="695"/>
      <c r="AX55" s="695"/>
      <c r="AY55" s="695"/>
      <c r="AZ55" s="695"/>
      <c r="BA55" s="695"/>
      <c r="BB55" s="695"/>
      <c r="BC55" s="695"/>
      <c r="BD55" s="695"/>
      <c r="BE55" s="695"/>
      <c r="BF55" s="695"/>
      <c r="BG55" s="695"/>
      <c r="BH55" s="695"/>
      <c r="BI55" s="695"/>
      <c r="BJ55" s="695"/>
      <c r="BK55" s="695"/>
      <c r="BL55" s="695"/>
      <c r="BM55" s="695"/>
      <c r="BN55" s="695"/>
      <c r="BO55" s="695"/>
      <c r="BP55" s="695"/>
      <c r="BQ55" s="695"/>
      <c r="BR55" s="695"/>
      <c r="BS55" s="695"/>
      <c r="BT55" s="695"/>
      <c r="BU55" s="695"/>
      <c r="BV55" s="695"/>
      <c r="BW55" s="695"/>
      <c r="BX55" s="695"/>
      <c r="BY55" s="695"/>
      <c r="BZ55" s="695"/>
      <c r="CA55" s="695"/>
      <c r="CB55" s="695"/>
      <c r="CC55" s="695"/>
      <c r="CD55" s="695"/>
      <c r="CE55" s="695"/>
      <c r="CF55" s="695"/>
      <c r="CG55" s="695"/>
      <c r="CH55" s="695"/>
      <c r="CI55" s="695"/>
      <c r="CJ55" s="695"/>
      <c r="CK55" s="695"/>
      <c r="CL55" s="695"/>
      <c r="CM55" s="695"/>
      <c r="CN55" s="695"/>
      <c r="CO55" s="695"/>
      <c r="CP55" s="695"/>
      <c r="CQ55" s="695"/>
      <c r="CR55" s="695"/>
      <c r="CS55" s="695"/>
      <c r="CT55" s="695"/>
      <c r="CU55" s="695"/>
      <c r="CV55" s="695"/>
      <c r="CW55" s="695"/>
      <c r="CX55" s="695"/>
      <c r="CY55" s="695"/>
      <c r="CZ55" s="695"/>
      <c r="DA55" s="695"/>
      <c r="DB55" s="695"/>
      <c r="DC55" s="695"/>
      <c r="DD55" s="695"/>
      <c r="DE55" s="695"/>
      <c r="DF55" s="695"/>
      <c r="DG55" s="695"/>
      <c r="DH55" s="695"/>
      <c r="DI55" s="695"/>
      <c r="DJ55" s="695"/>
      <c r="DK55" s="695"/>
      <c r="DL55" s="695"/>
      <c r="DM55" s="695"/>
      <c r="DN55" s="695"/>
      <c r="DO55" s="695"/>
      <c r="DP55" s="695"/>
      <c r="DQ55" s="695"/>
      <c r="DR55" s="695"/>
      <c r="DS55" s="695"/>
      <c r="DT55" s="695"/>
      <c r="DU55" s="695"/>
      <c r="DV55" s="695"/>
      <c r="DW55" s="695"/>
      <c r="DX55" s="695"/>
      <c r="DY55" s="695"/>
      <c r="DZ55" s="695"/>
      <c r="EA55" s="695"/>
      <c r="EB55" s="695"/>
      <c r="EC55" s="695"/>
      <c r="ED55" s="695"/>
      <c r="EE55" s="695"/>
      <c r="EF55" s="695"/>
      <c r="EG55" s="695"/>
      <c r="EH55" s="695"/>
      <c r="EI55" s="695"/>
      <c r="EJ55" s="695"/>
      <c r="EK55" s="695"/>
      <c r="EL55" s="695"/>
      <c r="EM55" s="695"/>
      <c r="EN55" s="695"/>
      <c r="EO55" s="695"/>
      <c r="EP55" s="695"/>
      <c r="EQ55" s="695"/>
      <c r="ER55" s="695"/>
      <c r="ES55" s="695"/>
      <c r="ET55" s="695"/>
      <c r="EU55" s="695"/>
      <c r="EV55" s="695"/>
      <c r="EW55" s="695"/>
      <c r="EX55" s="695"/>
      <c r="EY55" s="695"/>
      <c r="EZ55" s="695"/>
      <c r="FA55" s="695"/>
      <c r="FB55" s="695"/>
      <c r="FC55" s="695"/>
      <c r="FD55" s="695"/>
      <c r="FE55" s="695"/>
      <c r="FF55" s="695"/>
      <c r="FG55" s="695"/>
      <c r="FH55" s="695"/>
      <c r="FI55" s="695"/>
      <c r="FJ55" s="695"/>
      <c r="FK55" s="695"/>
      <c r="FL55" s="695"/>
      <c r="FM55" s="695"/>
      <c r="FN55" s="695"/>
      <c r="FO55" s="695"/>
      <c r="FP55" s="695"/>
      <c r="FQ55" s="695"/>
      <c r="FR55" s="695"/>
      <c r="FS55" s="695"/>
      <c r="FT55" s="695"/>
      <c r="FU55" s="695"/>
      <c r="FV55" s="695"/>
      <c r="FW55" s="695"/>
      <c r="FX55" s="695"/>
      <c r="FY55" s="695"/>
      <c r="FZ55" s="695"/>
      <c r="GA55" s="695"/>
      <c r="GB55" s="695"/>
      <c r="GC55" s="695"/>
      <c r="GD55" s="695"/>
      <c r="GE55" s="695"/>
      <c r="GF55" s="695"/>
      <c r="GG55" s="695"/>
      <c r="GH55" s="695"/>
      <c r="GI55" s="695"/>
      <c r="GJ55" s="695"/>
      <c r="GK55" s="695"/>
      <c r="GL55" s="695"/>
    </row>
    <row r="56" spans="1:194" s="621" customFormat="1" ht="21.75" customHeight="1">
      <c r="A56" s="695"/>
      <c r="B56" s="695"/>
      <c r="C56" s="615"/>
      <c r="D56" s="616"/>
      <c r="E56" s="616"/>
      <c r="F56" s="616"/>
      <c r="G56" s="616"/>
      <c r="H56" s="616"/>
      <c r="I56" s="695"/>
      <c r="J56" s="695"/>
      <c r="K56" s="695"/>
      <c r="L56" s="695"/>
      <c r="M56" s="695"/>
      <c r="N56" s="695"/>
      <c r="O56" s="695"/>
      <c r="P56" s="695"/>
      <c r="Q56" s="695"/>
      <c r="R56" s="695"/>
      <c r="S56" s="695"/>
      <c r="T56" s="695"/>
      <c r="U56" s="695"/>
      <c r="V56" s="695"/>
      <c r="W56" s="695"/>
      <c r="X56" s="695"/>
      <c r="Y56" s="695"/>
      <c r="Z56" s="695"/>
      <c r="AA56" s="695"/>
      <c r="AB56" s="695"/>
      <c r="AC56" s="695"/>
      <c r="AD56" s="695"/>
      <c r="AE56" s="695"/>
      <c r="AF56" s="695"/>
      <c r="AG56" s="695"/>
      <c r="AH56" s="695"/>
      <c r="AI56" s="695"/>
      <c r="AJ56" s="695"/>
      <c r="AK56" s="695"/>
      <c r="AL56" s="695"/>
      <c r="AM56" s="695"/>
      <c r="AN56" s="695"/>
      <c r="AO56" s="695"/>
      <c r="AP56" s="695"/>
      <c r="AQ56" s="695"/>
      <c r="AR56" s="695"/>
      <c r="AS56" s="695"/>
      <c r="AT56" s="695"/>
      <c r="AU56" s="695"/>
      <c r="AV56" s="695"/>
      <c r="AW56" s="695"/>
      <c r="AX56" s="695"/>
      <c r="AY56" s="695"/>
      <c r="AZ56" s="695"/>
      <c r="BA56" s="695"/>
      <c r="BB56" s="695"/>
      <c r="BC56" s="695"/>
      <c r="BD56" s="695"/>
      <c r="BE56" s="695"/>
      <c r="BF56" s="695"/>
      <c r="BG56" s="695"/>
      <c r="BH56" s="695"/>
      <c r="BI56" s="695"/>
      <c r="BJ56" s="695"/>
      <c r="BK56" s="695"/>
      <c r="BL56" s="695"/>
      <c r="BM56" s="695"/>
      <c r="BN56" s="695"/>
      <c r="BO56" s="695"/>
      <c r="BP56" s="695"/>
      <c r="BQ56" s="695"/>
      <c r="BR56" s="695"/>
      <c r="BS56" s="695"/>
      <c r="BT56" s="695"/>
      <c r="BU56" s="695"/>
      <c r="BV56" s="695"/>
      <c r="BW56" s="695"/>
      <c r="BX56" s="695"/>
      <c r="BY56" s="695"/>
      <c r="BZ56" s="695"/>
      <c r="CA56" s="695"/>
      <c r="CB56" s="695"/>
      <c r="CC56" s="695"/>
      <c r="CD56" s="695"/>
      <c r="CE56" s="695"/>
      <c r="CF56" s="695"/>
      <c r="CG56" s="695"/>
      <c r="CH56" s="695"/>
      <c r="CI56" s="695"/>
      <c r="CJ56" s="695"/>
      <c r="CK56" s="695"/>
      <c r="CL56" s="695"/>
      <c r="CM56" s="695"/>
      <c r="CN56" s="695"/>
      <c r="CO56" s="695"/>
      <c r="CP56" s="695"/>
      <c r="CQ56" s="695"/>
      <c r="CR56" s="695"/>
      <c r="CS56" s="695"/>
      <c r="CT56" s="695"/>
      <c r="CU56" s="695"/>
      <c r="CV56" s="695"/>
      <c r="CW56" s="695"/>
      <c r="CX56" s="695"/>
      <c r="CY56" s="695"/>
      <c r="CZ56" s="695"/>
      <c r="DA56" s="695"/>
      <c r="DB56" s="695"/>
      <c r="DC56" s="695"/>
      <c r="DD56" s="695"/>
      <c r="DE56" s="695"/>
      <c r="DF56" s="695"/>
      <c r="DG56" s="695"/>
      <c r="DH56" s="695"/>
      <c r="DI56" s="695"/>
      <c r="DJ56" s="695"/>
      <c r="DK56" s="695"/>
      <c r="DL56" s="695"/>
      <c r="DM56" s="695"/>
      <c r="DN56" s="695"/>
      <c r="DO56" s="695"/>
      <c r="DP56" s="695"/>
      <c r="DQ56" s="695"/>
      <c r="DR56" s="695"/>
      <c r="DS56" s="695"/>
      <c r="DT56" s="695"/>
      <c r="DU56" s="695"/>
      <c r="DV56" s="695"/>
      <c r="DW56" s="695"/>
      <c r="DX56" s="695"/>
      <c r="DY56" s="695"/>
      <c r="DZ56" s="695"/>
      <c r="EA56" s="695"/>
      <c r="EB56" s="695"/>
      <c r="EC56" s="695"/>
      <c r="ED56" s="695"/>
      <c r="EE56" s="695"/>
      <c r="EF56" s="695"/>
      <c r="EG56" s="695"/>
      <c r="EH56" s="695"/>
      <c r="EI56" s="695"/>
      <c r="EJ56" s="695"/>
      <c r="EK56" s="695"/>
      <c r="EL56" s="695"/>
      <c r="EM56" s="695"/>
      <c r="EN56" s="695"/>
      <c r="EO56" s="695"/>
      <c r="EP56" s="695"/>
      <c r="EQ56" s="695"/>
      <c r="ER56" s="695"/>
      <c r="ES56" s="695"/>
      <c r="ET56" s="695"/>
      <c r="EU56" s="695"/>
      <c r="EV56" s="695"/>
      <c r="EW56" s="695"/>
      <c r="EX56" s="695"/>
      <c r="EY56" s="695"/>
      <c r="EZ56" s="695"/>
      <c r="FA56" s="695"/>
      <c r="FB56" s="695"/>
      <c r="FC56" s="695"/>
      <c r="FD56" s="695"/>
      <c r="FE56" s="695"/>
      <c r="FF56" s="695"/>
      <c r="FG56" s="695"/>
      <c r="FH56" s="695"/>
      <c r="FI56" s="695"/>
      <c r="FJ56" s="695"/>
      <c r="FK56" s="695"/>
      <c r="FL56" s="695"/>
      <c r="FM56" s="695"/>
      <c r="FN56" s="695"/>
      <c r="FO56" s="695"/>
      <c r="FP56" s="695"/>
      <c r="FQ56" s="695"/>
      <c r="FR56" s="695"/>
      <c r="FS56" s="695"/>
      <c r="FT56" s="695"/>
      <c r="FU56" s="695"/>
      <c r="FV56" s="695"/>
      <c r="FW56" s="695"/>
      <c r="FX56" s="695"/>
      <c r="FY56" s="695"/>
      <c r="FZ56" s="695"/>
      <c r="GA56" s="695"/>
      <c r="GB56" s="695"/>
      <c r="GC56" s="695"/>
      <c r="GD56" s="695"/>
      <c r="GE56" s="695"/>
      <c r="GF56" s="695"/>
      <c r="GG56" s="695"/>
      <c r="GH56" s="695"/>
      <c r="GI56" s="695"/>
      <c r="GJ56" s="695"/>
      <c r="GK56" s="695"/>
      <c r="GL56" s="695"/>
    </row>
    <row r="57" spans="1:194" ht="21.75" customHeight="1">
      <c r="A57" s="696"/>
      <c r="B57" s="696"/>
      <c r="C57" s="615"/>
      <c r="D57" s="616"/>
      <c r="E57" s="616"/>
      <c r="F57" s="616"/>
      <c r="G57" s="616"/>
      <c r="H57" s="616"/>
      <c r="I57" s="696"/>
      <c r="J57" s="696"/>
      <c r="K57" s="695"/>
      <c r="L57" s="696"/>
      <c r="M57" s="696"/>
      <c r="N57" s="695"/>
      <c r="O57" s="696"/>
      <c r="P57" s="696"/>
      <c r="Q57" s="696"/>
      <c r="R57" s="696"/>
      <c r="S57" s="696"/>
      <c r="T57" s="696"/>
      <c r="U57" s="696"/>
      <c r="V57" s="696"/>
      <c r="W57" s="696"/>
      <c r="X57" s="696"/>
      <c r="Y57" s="696"/>
      <c r="Z57" s="696"/>
      <c r="AA57" s="696"/>
      <c r="AB57" s="696"/>
      <c r="AC57" s="695"/>
      <c r="AD57" s="696"/>
      <c r="AE57" s="696"/>
      <c r="AF57" s="696"/>
      <c r="AG57" s="696"/>
      <c r="AH57" s="696"/>
      <c r="AI57" s="696"/>
      <c r="AJ57" s="696"/>
      <c r="AK57" s="696"/>
      <c r="AL57" s="695"/>
      <c r="AM57" s="696"/>
      <c r="AN57" s="696"/>
      <c r="AO57" s="696"/>
      <c r="AP57" s="696"/>
      <c r="AQ57" s="696"/>
      <c r="AR57" s="696"/>
      <c r="AS57" s="696"/>
      <c r="AT57" s="696"/>
      <c r="AU57" s="695"/>
      <c r="AV57" s="696"/>
      <c r="AW57" s="696"/>
      <c r="AX57" s="695"/>
      <c r="AY57" s="696"/>
      <c r="AZ57" s="696"/>
      <c r="BA57" s="696"/>
      <c r="BB57" s="696"/>
      <c r="BC57" s="696"/>
      <c r="BD57" s="696"/>
      <c r="BE57" s="695"/>
      <c r="BF57" s="696"/>
      <c r="BG57" s="696"/>
      <c r="BH57" s="696"/>
      <c r="BI57" s="696"/>
      <c r="BJ57" s="696"/>
      <c r="BK57" s="696"/>
      <c r="BL57" s="696"/>
      <c r="BM57" s="696"/>
      <c r="BN57" s="696"/>
      <c r="BO57" s="696"/>
      <c r="BP57" s="696"/>
      <c r="BQ57" s="696"/>
      <c r="BR57" s="696"/>
      <c r="BS57" s="696"/>
      <c r="BT57" s="696"/>
      <c r="BU57" s="696"/>
      <c r="BV57" s="696"/>
      <c r="BW57" s="696"/>
      <c r="BX57" s="696"/>
      <c r="BY57" s="696"/>
      <c r="BZ57" s="696"/>
      <c r="CA57" s="696"/>
      <c r="CB57" s="696"/>
      <c r="CC57" s="696"/>
      <c r="CD57" s="696"/>
      <c r="CE57" s="696"/>
      <c r="CF57" s="696"/>
      <c r="CG57" s="696"/>
      <c r="CH57" s="696"/>
      <c r="CI57" s="696"/>
      <c r="CJ57" s="696"/>
      <c r="CK57" s="696"/>
      <c r="CL57" s="696"/>
      <c r="CM57" s="696"/>
      <c r="CN57" s="696"/>
      <c r="CO57" s="696"/>
      <c r="CP57" s="696"/>
      <c r="CQ57" s="696"/>
      <c r="CR57" s="696"/>
      <c r="CS57" s="696"/>
      <c r="CT57" s="696"/>
      <c r="CU57" s="696"/>
      <c r="CV57" s="696"/>
      <c r="CW57" s="696"/>
      <c r="CX57" s="696"/>
      <c r="CY57" s="696"/>
      <c r="CZ57" s="696"/>
      <c r="DA57" s="696"/>
      <c r="DB57" s="696"/>
      <c r="DC57" s="696"/>
      <c r="DD57" s="696"/>
      <c r="DE57" s="696"/>
      <c r="DF57" s="696"/>
      <c r="DG57" s="696"/>
      <c r="DH57" s="696"/>
      <c r="DI57" s="696"/>
      <c r="DJ57" s="696"/>
      <c r="DK57" s="696"/>
      <c r="DL57" s="696"/>
      <c r="DM57" s="696"/>
      <c r="DN57" s="696"/>
      <c r="DO57" s="696"/>
      <c r="DP57" s="696"/>
      <c r="DQ57" s="696"/>
      <c r="DR57" s="696"/>
      <c r="DS57" s="696"/>
      <c r="DT57" s="696"/>
      <c r="DU57" s="696"/>
      <c r="DV57" s="696"/>
      <c r="DW57" s="696"/>
      <c r="DX57" s="696"/>
      <c r="DY57" s="696"/>
      <c r="DZ57" s="696"/>
      <c r="EA57" s="696"/>
      <c r="EB57" s="696"/>
      <c r="EC57" s="696"/>
      <c r="ED57" s="696"/>
      <c r="EE57" s="696"/>
      <c r="EF57" s="696"/>
      <c r="EG57" s="696"/>
      <c r="EH57" s="696"/>
      <c r="EI57" s="696"/>
      <c r="EJ57" s="696"/>
      <c r="EK57" s="696"/>
      <c r="EL57" s="696"/>
      <c r="EM57" s="696"/>
      <c r="EN57" s="696"/>
      <c r="EO57" s="696"/>
      <c r="EP57" s="696"/>
      <c r="EQ57" s="696"/>
      <c r="ER57" s="696"/>
      <c r="ES57" s="696"/>
      <c r="ET57" s="696"/>
      <c r="EU57" s="696"/>
      <c r="EV57" s="696"/>
      <c r="EW57" s="696"/>
      <c r="EX57" s="696"/>
      <c r="EY57" s="696"/>
      <c r="EZ57" s="696"/>
      <c r="FA57" s="696"/>
      <c r="FB57" s="696"/>
      <c r="FC57" s="696"/>
      <c r="FD57" s="696"/>
      <c r="FE57" s="696"/>
      <c r="FF57" s="696"/>
      <c r="FG57" s="696"/>
      <c r="FH57" s="696"/>
      <c r="FI57" s="696"/>
      <c r="FJ57" s="696"/>
      <c r="FK57" s="696"/>
      <c r="FL57" s="696"/>
      <c r="FM57" s="696"/>
      <c r="FN57" s="696"/>
      <c r="FO57" s="696"/>
      <c r="FP57" s="696"/>
      <c r="FQ57" s="696"/>
      <c r="FR57" s="696"/>
      <c r="FS57" s="696"/>
      <c r="FT57" s="696"/>
      <c r="FU57" s="696"/>
      <c r="FV57" s="696"/>
      <c r="FW57" s="696"/>
      <c r="FX57" s="696"/>
      <c r="FY57" s="696"/>
      <c r="FZ57" s="696"/>
      <c r="GA57" s="696"/>
      <c r="GB57" s="696"/>
      <c r="GC57" s="696"/>
      <c r="GD57" s="696"/>
      <c r="GE57" s="696"/>
      <c r="GF57" s="696"/>
      <c r="GG57" s="696"/>
      <c r="GH57" s="696"/>
      <c r="GI57" s="696"/>
      <c r="GJ57" s="696"/>
      <c r="GK57" s="696"/>
      <c r="GL57" s="696"/>
    </row>
    <row r="58" spans="1:194" ht="21.75" customHeight="1">
      <c r="A58" s="696"/>
      <c r="B58" s="696"/>
      <c r="C58" s="615"/>
      <c r="D58" s="616"/>
      <c r="E58" s="616"/>
      <c r="F58" s="616"/>
      <c r="G58" s="616"/>
      <c r="H58" s="616"/>
      <c r="I58" s="696"/>
      <c r="J58" s="696"/>
      <c r="K58" s="695"/>
      <c r="L58" s="696"/>
      <c r="M58" s="696"/>
      <c r="N58" s="695"/>
      <c r="O58" s="696"/>
      <c r="P58" s="696"/>
      <c r="Q58" s="696"/>
      <c r="R58" s="696"/>
      <c r="S58" s="696"/>
      <c r="T58" s="696"/>
      <c r="U58" s="696"/>
      <c r="V58" s="696"/>
      <c r="W58" s="696"/>
      <c r="X58" s="696"/>
      <c r="Y58" s="696"/>
      <c r="Z58" s="696"/>
      <c r="AA58" s="696"/>
      <c r="AB58" s="696"/>
      <c r="AC58" s="695"/>
      <c r="AD58" s="696"/>
      <c r="AE58" s="696"/>
      <c r="AF58" s="696"/>
      <c r="AG58" s="696"/>
      <c r="AH58" s="696"/>
      <c r="AI58" s="696"/>
      <c r="AJ58" s="696"/>
      <c r="AK58" s="696"/>
      <c r="AL58" s="695"/>
      <c r="AM58" s="696"/>
      <c r="AN58" s="696"/>
      <c r="AO58" s="696"/>
      <c r="AP58" s="696"/>
      <c r="AQ58" s="696"/>
      <c r="AR58" s="696"/>
      <c r="AS58" s="696"/>
      <c r="AT58" s="696"/>
      <c r="AU58" s="695"/>
      <c r="AV58" s="696"/>
      <c r="AW58" s="696"/>
      <c r="AX58" s="695"/>
      <c r="AY58" s="696"/>
      <c r="AZ58" s="696"/>
      <c r="BA58" s="696"/>
      <c r="BB58" s="696"/>
      <c r="BC58" s="696"/>
      <c r="BD58" s="696"/>
      <c r="BE58" s="695"/>
      <c r="BF58" s="696"/>
      <c r="BG58" s="696"/>
      <c r="BH58" s="696"/>
      <c r="BI58" s="696"/>
      <c r="BJ58" s="696"/>
      <c r="BK58" s="696"/>
      <c r="BL58" s="696"/>
      <c r="BM58" s="696"/>
      <c r="BN58" s="696"/>
      <c r="BO58" s="696"/>
      <c r="BP58" s="696"/>
      <c r="BQ58" s="696"/>
      <c r="BR58" s="696"/>
      <c r="BS58" s="696"/>
      <c r="BT58" s="696"/>
      <c r="BU58" s="696"/>
      <c r="BV58" s="696"/>
      <c r="BW58" s="696"/>
      <c r="BX58" s="696"/>
      <c r="BY58" s="696"/>
      <c r="BZ58" s="696"/>
      <c r="CA58" s="696"/>
      <c r="CB58" s="696"/>
      <c r="CC58" s="696"/>
      <c r="CD58" s="696"/>
      <c r="CE58" s="696"/>
      <c r="CF58" s="696"/>
      <c r="CG58" s="696"/>
      <c r="CH58" s="696"/>
      <c r="CI58" s="696"/>
      <c r="CJ58" s="696"/>
      <c r="CK58" s="696"/>
      <c r="CL58" s="696"/>
      <c r="CM58" s="696"/>
      <c r="CN58" s="696"/>
      <c r="CO58" s="696"/>
      <c r="CP58" s="696"/>
      <c r="CQ58" s="696"/>
      <c r="CR58" s="696"/>
      <c r="CS58" s="696"/>
      <c r="CT58" s="696"/>
      <c r="CU58" s="696"/>
      <c r="CV58" s="696"/>
      <c r="CW58" s="696"/>
      <c r="CX58" s="696"/>
      <c r="CY58" s="696"/>
      <c r="CZ58" s="696"/>
      <c r="DA58" s="696"/>
      <c r="DB58" s="696"/>
      <c r="DC58" s="696"/>
      <c r="DD58" s="696"/>
      <c r="DE58" s="696"/>
      <c r="DF58" s="696"/>
      <c r="DG58" s="696"/>
      <c r="DH58" s="696"/>
      <c r="DI58" s="696"/>
      <c r="DJ58" s="696"/>
      <c r="DK58" s="696"/>
      <c r="DL58" s="696"/>
      <c r="DM58" s="696"/>
      <c r="DN58" s="696"/>
      <c r="DO58" s="696"/>
      <c r="DP58" s="696"/>
      <c r="DQ58" s="696"/>
      <c r="DR58" s="696"/>
      <c r="DS58" s="696"/>
      <c r="DT58" s="696"/>
      <c r="DU58" s="696"/>
      <c r="DV58" s="696"/>
      <c r="DW58" s="696"/>
      <c r="DX58" s="696"/>
      <c r="DY58" s="696"/>
      <c r="DZ58" s="696"/>
      <c r="EA58" s="696"/>
      <c r="EB58" s="696"/>
      <c r="EC58" s="696"/>
      <c r="ED58" s="696"/>
      <c r="EE58" s="696"/>
      <c r="EF58" s="696"/>
      <c r="EG58" s="696"/>
      <c r="EH58" s="696"/>
      <c r="EI58" s="696"/>
      <c r="EJ58" s="696"/>
      <c r="EK58" s="696"/>
      <c r="EL58" s="696"/>
      <c r="EM58" s="696"/>
      <c r="EN58" s="696"/>
      <c r="EO58" s="696"/>
      <c r="EP58" s="696"/>
      <c r="EQ58" s="696"/>
      <c r="ER58" s="696"/>
      <c r="ES58" s="696"/>
      <c r="ET58" s="696"/>
      <c r="EU58" s="696"/>
      <c r="EV58" s="696"/>
      <c r="EW58" s="696"/>
      <c r="EX58" s="696"/>
      <c r="EY58" s="696"/>
      <c r="EZ58" s="696"/>
      <c r="FA58" s="696"/>
      <c r="FB58" s="696"/>
      <c r="FC58" s="696"/>
      <c r="FD58" s="696"/>
      <c r="FE58" s="696"/>
      <c r="FF58" s="696"/>
      <c r="FG58" s="696"/>
      <c r="FH58" s="696"/>
      <c r="FI58" s="696"/>
      <c r="FJ58" s="696"/>
      <c r="FK58" s="696"/>
      <c r="FL58" s="696"/>
      <c r="FM58" s="696"/>
      <c r="FN58" s="696"/>
      <c r="FO58" s="696"/>
      <c r="FP58" s="696"/>
      <c r="FQ58" s="696"/>
      <c r="FR58" s="696"/>
      <c r="FS58" s="696"/>
      <c r="FT58" s="696"/>
      <c r="FU58" s="696"/>
      <c r="FV58" s="696"/>
      <c r="FW58" s="696"/>
      <c r="FX58" s="696"/>
      <c r="FY58" s="696"/>
      <c r="FZ58" s="696"/>
      <c r="GA58" s="696"/>
      <c r="GB58" s="696"/>
      <c r="GC58" s="696"/>
      <c r="GD58" s="696"/>
      <c r="GE58" s="696"/>
      <c r="GF58" s="696"/>
      <c r="GG58" s="696"/>
      <c r="GH58" s="696"/>
      <c r="GI58" s="696"/>
      <c r="GJ58" s="696"/>
      <c r="GK58" s="696"/>
      <c r="GL58" s="696"/>
    </row>
    <row r="59" spans="1:194" ht="21.75" customHeight="1">
      <c r="A59" s="696"/>
      <c r="B59" s="696"/>
      <c r="C59" s="615"/>
      <c r="D59" s="616"/>
      <c r="E59" s="616"/>
      <c r="F59" s="616"/>
      <c r="G59" s="616"/>
      <c r="H59" s="616"/>
      <c r="I59" s="696"/>
      <c r="J59" s="696"/>
      <c r="K59" s="695"/>
      <c r="L59" s="696"/>
      <c r="M59" s="696"/>
      <c r="N59" s="695"/>
      <c r="O59" s="696"/>
      <c r="P59" s="696"/>
      <c r="Q59" s="696"/>
      <c r="R59" s="696"/>
      <c r="S59" s="696"/>
      <c r="T59" s="696"/>
      <c r="U59" s="696"/>
      <c r="V59" s="696"/>
      <c r="W59" s="696"/>
      <c r="X59" s="696"/>
      <c r="Y59" s="696"/>
      <c r="Z59" s="696"/>
      <c r="AA59" s="696"/>
      <c r="AB59" s="696"/>
      <c r="AC59" s="695"/>
      <c r="AD59" s="696"/>
      <c r="AE59" s="696"/>
      <c r="AF59" s="696"/>
      <c r="AG59" s="696"/>
      <c r="AH59" s="696"/>
      <c r="AI59" s="696"/>
      <c r="AJ59" s="696"/>
      <c r="AK59" s="696"/>
      <c r="AL59" s="695"/>
      <c r="AM59" s="696"/>
      <c r="AN59" s="696"/>
      <c r="AO59" s="696"/>
      <c r="AP59" s="696"/>
      <c r="AQ59" s="696"/>
      <c r="AR59" s="696"/>
      <c r="AS59" s="696"/>
      <c r="AT59" s="696"/>
      <c r="AU59" s="695"/>
      <c r="AV59" s="696"/>
      <c r="AW59" s="696"/>
      <c r="AX59" s="695"/>
      <c r="AY59" s="696"/>
      <c r="AZ59" s="696"/>
      <c r="BA59" s="696"/>
      <c r="BB59" s="696"/>
      <c r="BC59" s="696"/>
      <c r="BD59" s="696"/>
      <c r="BE59" s="695"/>
      <c r="BF59" s="696"/>
      <c r="BG59" s="696"/>
      <c r="BH59" s="696"/>
      <c r="BI59" s="696"/>
      <c r="BJ59" s="696"/>
      <c r="BK59" s="696"/>
      <c r="BL59" s="696"/>
      <c r="BM59" s="696"/>
      <c r="BN59" s="696"/>
      <c r="BO59" s="696"/>
      <c r="BP59" s="696"/>
      <c r="BQ59" s="696"/>
      <c r="BR59" s="696"/>
      <c r="BS59" s="696"/>
      <c r="BT59" s="696"/>
      <c r="BU59" s="696"/>
      <c r="BV59" s="696"/>
      <c r="BW59" s="696"/>
      <c r="BX59" s="696"/>
      <c r="BY59" s="696"/>
      <c r="BZ59" s="696"/>
      <c r="CA59" s="696"/>
      <c r="CB59" s="696"/>
      <c r="CC59" s="696"/>
      <c r="CD59" s="696"/>
      <c r="CE59" s="696"/>
      <c r="CF59" s="696"/>
      <c r="CG59" s="696"/>
      <c r="CH59" s="696"/>
      <c r="CI59" s="696"/>
      <c r="CJ59" s="696"/>
      <c r="CK59" s="696"/>
      <c r="CL59" s="696"/>
      <c r="CM59" s="696"/>
      <c r="CN59" s="696"/>
      <c r="CO59" s="696"/>
      <c r="CP59" s="696"/>
      <c r="CQ59" s="696"/>
      <c r="CR59" s="696"/>
      <c r="CS59" s="696"/>
      <c r="CT59" s="696"/>
      <c r="CU59" s="696"/>
      <c r="CV59" s="696"/>
      <c r="CW59" s="696"/>
      <c r="CX59" s="696"/>
      <c r="CY59" s="696"/>
      <c r="CZ59" s="696"/>
      <c r="DA59" s="696"/>
      <c r="DB59" s="696"/>
      <c r="DC59" s="696"/>
      <c r="DD59" s="696"/>
      <c r="DE59" s="696"/>
      <c r="DF59" s="696"/>
      <c r="DG59" s="696"/>
      <c r="DH59" s="696"/>
      <c r="DI59" s="696"/>
      <c r="DJ59" s="696"/>
      <c r="DK59" s="696"/>
      <c r="DL59" s="696"/>
      <c r="DM59" s="696"/>
      <c r="DN59" s="696"/>
      <c r="DO59" s="696"/>
      <c r="DP59" s="696"/>
      <c r="DQ59" s="696"/>
      <c r="DR59" s="696"/>
      <c r="DS59" s="696"/>
      <c r="DT59" s="696"/>
      <c r="DU59" s="696"/>
      <c r="DV59" s="696"/>
      <c r="DW59" s="696"/>
      <c r="DX59" s="696"/>
      <c r="DY59" s="696"/>
      <c r="DZ59" s="696"/>
      <c r="EA59" s="696"/>
      <c r="EB59" s="696"/>
      <c r="EC59" s="696"/>
      <c r="ED59" s="696"/>
      <c r="EE59" s="696"/>
      <c r="EF59" s="696"/>
      <c r="EG59" s="696"/>
      <c r="EH59" s="696"/>
      <c r="EI59" s="696"/>
      <c r="EJ59" s="696"/>
      <c r="EK59" s="696"/>
      <c r="EL59" s="696"/>
      <c r="EM59" s="696"/>
      <c r="EN59" s="696"/>
      <c r="EO59" s="696"/>
      <c r="EP59" s="696"/>
      <c r="EQ59" s="696"/>
      <c r="ER59" s="696"/>
      <c r="ES59" s="696"/>
      <c r="ET59" s="696"/>
      <c r="EU59" s="696"/>
      <c r="EV59" s="696"/>
      <c r="EW59" s="696"/>
      <c r="EX59" s="696"/>
      <c r="EY59" s="696"/>
      <c r="EZ59" s="696"/>
      <c r="FA59" s="696"/>
      <c r="FB59" s="696"/>
      <c r="FC59" s="696"/>
      <c r="FD59" s="696"/>
      <c r="FE59" s="696"/>
      <c r="FF59" s="696"/>
      <c r="FG59" s="696"/>
      <c r="FH59" s="696"/>
      <c r="FI59" s="696"/>
      <c r="FJ59" s="696"/>
      <c r="FK59" s="696"/>
      <c r="FL59" s="696"/>
      <c r="FM59" s="696"/>
      <c r="FN59" s="696"/>
      <c r="FO59" s="696"/>
      <c r="FP59" s="696"/>
      <c r="FQ59" s="696"/>
      <c r="FR59" s="696"/>
      <c r="FS59" s="696"/>
      <c r="FT59" s="696"/>
      <c r="FU59" s="696"/>
      <c r="FV59" s="696"/>
      <c r="FW59" s="696"/>
      <c r="FX59" s="696"/>
      <c r="FY59" s="696"/>
      <c r="FZ59" s="696"/>
      <c r="GA59" s="696"/>
      <c r="GB59" s="696"/>
      <c r="GC59" s="696"/>
      <c r="GD59" s="696"/>
      <c r="GE59" s="696"/>
      <c r="GF59" s="696"/>
      <c r="GG59" s="696"/>
      <c r="GH59" s="696"/>
      <c r="GI59" s="696"/>
      <c r="GJ59" s="696"/>
      <c r="GK59" s="696"/>
      <c r="GL59" s="696"/>
    </row>
    <row r="60" spans="1:194" ht="21.75" customHeight="1">
      <c r="A60" s="696"/>
      <c r="B60" s="696"/>
      <c r="C60" s="615"/>
      <c r="D60" s="616"/>
      <c r="E60" s="616"/>
      <c r="F60" s="616"/>
      <c r="G60" s="616"/>
      <c r="H60" s="616"/>
      <c r="I60" s="696"/>
      <c r="J60" s="696"/>
      <c r="K60" s="695"/>
      <c r="L60" s="696"/>
      <c r="M60" s="696"/>
      <c r="N60" s="695"/>
      <c r="O60" s="696"/>
      <c r="P60" s="696"/>
      <c r="Q60" s="696"/>
      <c r="R60" s="696"/>
      <c r="S60" s="696"/>
      <c r="T60" s="696"/>
      <c r="U60" s="696"/>
      <c r="V60" s="696"/>
      <c r="W60" s="696"/>
      <c r="X60" s="696"/>
      <c r="Y60" s="696"/>
      <c r="Z60" s="696"/>
      <c r="AA60" s="696"/>
      <c r="AB60" s="696"/>
      <c r="AC60" s="695"/>
      <c r="AD60" s="696"/>
      <c r="AE60" s="696"/>
      <c r="AF60" s="696"/>
      <c r="AG60" s="696"/>
      <c r="AH60" s="696"/>
      <c r="AI60" s="696"/>
      <c r="AJ60" s="696"/>
      <c r="AK60" s="696"/>
      <c r="AL60" s="695"/>
      <c r="AM60" s="696"/>
      <c r="AN60" s="696"/>
      <c r="AO60" s="696"/>
      <c r="AP60" s="696"/>
      <c r="AQ60" s="696"/>
      <c r="AR60" s="696"/>
      <c r="AS60" s="696"/>
      <c r="AT60" s="696"/>
      <c r="AU60" s="695"/>
      <c r="AV60" s="696"/>
      <c r="AW60" s="696"/>
      <c r="AX60" s="695"/>
      <c r="AY60" s="696"/>
      <c r="AZ60" s="696"/>
      <c r="BA60" s="696"/>
      <c r="BB60" s="696"/>
      <c r="BC60" s="696"/>
      <c r="BD60" s="696"/>
      <c r="BE60" s="695"/>
      <c r="BF60" s="696"/>
      <c r="BG60" s="696"/>
      <c r="BH60" s="696"/>
      <c r="BI60" s="696"/>
      <c r="BJ60" s="696"/>
      <c r="BK60" s="696"/>
      <c r="BL60" s="696"/>
      <c r="BM60" s="696"/>
      <c r="BN60" s="696"/>
      <c r="BO60" s="696"/>
      <c r="BP60" s="696"/>
      <c r="BQ60" s="696"/>
      <c r="BR60" s="696"/>
      <c r="BS60" s="696"/>
      <c r="BT60" s="696"/>
      <c r="BU60" s="696"/>
      <c r="BV60" s="696"/>
      <c r="BW60" s="696"/>
      <c r="BX60" s="696"/>
      <c r="BY60" s="696"/>
      <c r="BZ60" s="696"/>
      <c r="CA60" s="696"/>
      <c r="CB60" s="696"/>
      <c r="CC60" s="696"/>
      <c r="CD60" s="696"/>
      <c r="CE60" s="696"/>
      <c r="CF60" s="696"/>
      <c r="CG60" s="696"/>
      <c r="CH60" s="696"/>
      <c r="CI60" s="696"/>
      <c r="CJ60" s="696"/>
      <c r="CK60" s="696"/>
      <c r="CL60" s="696"/>
      <c r="CM60" s="696"/>
      <c r="CN60" s="696"/>
      <c r="CO60" s="696"/>
      <c r="CP60" s="696"/>
      <c r="CQ60" s="696"/>
      <c r="CR60" s="696"/>
      <c r="CS60" s="696"/>
      <c r="CT60" s="696"/>
      <c r="CU60" s="696"/>
      <c r="CV60" s="696"/>
      <c r="CW60" s="696"/>
      <c r="CX60" s="696"/>
      <c r="CY60" s="696"/>
      <c r="CZ60" s="696"/>
      <c r="DA60" s="696"/>
      <c r="DB60" s="696"/>
      <c r="DC60" s="696"/>
      <c r="DD60" s="696"/>
      <c r="DE60" s="696"/>
      <c r="DF60" s="696"/>
      <c r="DG60" s="696"/>
      <c r="DH60" s="696"/>
      <c r="DI60" s="696"/>
      <c r="DJ60" s="696"/>
      <c r="DK60" s="696"/>
      <c r="DL60" s="696"/>
      <c r="DM60" s="696"/>
      <c r="DN60" s="696"/>
      <c r="DO60" s="696"/>
      <c r="DP60" s="696"/>
      <c r="DQ60" s="696"/>
      <c r="DR60" s="696"/>
      <c r="DS60" s="696"/>
      <c r="DT60" s="696"/>
      <c r="DU60" s="696"/>
      <c r="DV60" s="696"/>
      <c r="DW60" s="696"/>
      <c r="DX60" s="696"/>
      <c r="DY60" s="696"/>
      <c r="DZ60" s="696"/>
      <c r="EA60" s="696"/>
      <c r="EB60" s="696"/>
      <c r="EC60" s="696"/>
      <c r="ED60" s="696"/>
      <c r="EE60" s="696"/>
      <c r="EF60" s="696"/>
      <c r="EG60" s="696"/>
      <c r="EH60" s="696"/>
      <c r="EI60" s="696"/>
      <c r="EJ60" s="696"/>
      <c r="EK60" s="696"/>
      <c r="EL60" s="696"/>
      <c r="EM60" s="696"/>
      <c r="EN60" s="696"/>
      <c r="EO60" s="696"/>
      <c r="EP60" s="696"/>
      <c r="EQ60" s="696"/>
      <c r="ER60" s="696"/>
      <c r="ES60" s="696"/>
      <c r="ET60" s="696"/>
      <c r="EU60" s="696"/>
      <c r="EV60" s="696"/>
      <c r="EW60" s="696"/>
      <c r="EX60" s="696"/>
      <c r="EY60" s="696"/>
      <c r="EZ60" s="696"/>
      <c r="FA60" s="696"/>
      <c r="FB60" s="696"/>
      <c r="FC60" s="696"/>
      <c r="FD60" s="696"/>
      <c r="FE60" s="696"/>
      <c r="FF60" s="696"/>
      <c r="FG60" s="696"/>
      <c r="FH60" s="696"/>
      <c r="FI60" s="696"/>
      <c r="FJ60" s="696"/>
      <c r="FK60" s="696"/>
      <c r="FL60" s="696"/>
      <c r="FM60" s="696"/>
      <c r="FN60" s="696"/>
      <c r="FO60" s="696"/>
      <c r="FP60" s="696"/>
      <c r="FQ60" s="696"/>
      <c r="FR60" s="696"/>
      <c r="FS60" s="696"/>
      <c r="FT60" s="696"/>
      <c r="FU60" s="696"/>
      <c r="FV60" s="696"/>
      <c r="FW60" s="696"/>
      <c r="FX60" s="696"/>
      <c r="FY60" s="696"/>
      <c r="FZ60" s="696"/>
      <c r="GA60" s="696"/>
      <c r="GB60" s="696"/>
      <c r="GC60" s="696"/>
      <c r="GD60" s="696"/>
      <c r="GE60" s="696"/>
      <c r="GF60" s="696"/>
      <c r="GG60" s="696"/>
      <c r="GH60" s="696"/>
      <c r="GI60" s="696"/>
      <c r="GJ60" s="696"/>
      <c r="GK60" s="696"/>
      <c r="GL60" s="696"/>
    </row>
    <row r="61" spans="1:194" ht="21.75" customHeight="1">
      <c r="A61" s="696"/>
      <c r="B61" s="696"/>
      <c r="C61" s="615"/>
      <c r="D61" s="616"/>
      <c r="E61" s="616"/>
      <c r="F61" s="616"/>
      <c r="G61" s="616"/>
      <c r="H61" s="616"/>
      <c r="I61" s="696"/>
      <c r="J61" s="696"/>
      <c r="K61" s="695"/>
      <c r="L61" s="696"/>
      <c r="M61" s="696"/>
      <c r="N61" s="695"/>
      <c r="O61" s="696"/>
      <c r="P61" s="696"/>
      <c r="Q61" s="696"/>
      <c r="R61" s="696"/>
      <c r="S61" s="696"/>
      <c r="T61" s="696"/>
      <c r="U61" s="696"/>
      <c r="V61" s="696"/>
      <c r="W61" s="696"/>
      <c r="X61" s="696"/>
      <c r="Y61" s="696"/>
      <c r="Z61" s="696"/>
      <c r="AA61" s="696"/>
      <c r="AB61" s="696"/>
      <c r="AC61" s="695"/>
      <c r="AD61" s="696"/>
      <c r="AE61" s="696"/>
      <c r="AF61" s="696"/>
      <c r="AG61" s="696"/>
      <c r="AH61" s="696"/>
      <c r="AI61" s="696"/>
      <c r="AJ61" s="696"/>
      <c r="AK61" s="696"/>
      <c r="AL61" s="695"/>
      <c r="AM61" s="696"/>
      <c r="AN61" s="696"/>
      <c r="AO61" s="696"/>
      <c r="AP61" s="696"/>
      <c r="AQ61" s="696"/>
      <c r="AR61" s="696"/>
      <c r="AS61" s="696"/>
      <c r="AT61" s="696"/>
      <c r="AU61" s="695"/>
      <c r="AV61" s="696"/>
      <c r="AW61" s="696"/>
      <c r="AX61" s="695"/>
      <c r="AY61" s="696"/>
      <c r="AZ61" s="696"/>
      <c r="BA61" s="696"/>
      <c r="BB61" s="696"/>
      <c r="BC61" s="696"/>
      <c r="BD61" s="696"/>
      <c r="BE61" s="695"/>
      <c r="BF61" s="696"/>
      <c r="BG61" s="696"/>
      <c r="BH61" s="696"/>
      <c r="BI61" s="696"/>
      <c r="BJ61" s="696"/>
      <c r="BK61" s="696"/>
      <c r="BL61" s="696"/>
      <c r="BM61" s="696"/>
      <c r="BN61" s="696"/>
      <c r="BO61" s="696"/>
      <c r="BP61" s="696"/>
      <c r="BQ61" s="696"/>
      <c r="BR61" s="696"/>
      <c r="BS61" s="696"/>
      <c r="BT61" s="696"/>
      <c r="BU61" s="696"/>
      <c r="BV61" s="696"/>
      <c r="BW61" s="696"/>
      <c r="BX61" s="696"/>
      <c r="BY61" s="696"/>
      <c r="BZ61" s="696"/>
      <c r="CA61" s="696"/>
      <c r="CB61" s="696"/>
      <c r="CC61" s="696"/>
      <c r="CD61" s="696"/>
      <c r="CE61" s="696"/>
      <c r="CF61" s="696"/>
      <c r="CG61" s="696"/>
      <c r="CH61" s="696"/>
      <c r="CI61" s="696"/>
      <c r="CJ61" s="696"/>
      <c r="CK61" s="696"/>
      <c r="CL61" s="696"/>
      <c r="CM61" s="696"/>
      <c r="CN61" s="696"/>
      <c r="CO61" s="696"/>
      <c r="CP61" s="696"/>
      <c r="CQ61" s="696"/>
      <c r="CR61" s="696"/>
      <c r="CS61" s="696"/>
      <c r="CT61" s="696"/>
      <c r="CU61" s="696"/>
      <c r="CV61" s="696"/>
      <c r="CW61" s="696"/>
      <c r="CX61" s="696"/>
      <c r="CY61" s="696"/>
      <c r="CZ61" s="696"/>
      <c r="DA61" s="696"/>
      <c r="DB61" s="696"/>
      <c r="DC61" s="696"/>
      <c r="DD61" s="696"/>
      <c r="DE61" s="696"/>
      <c r="DF61" s="696"/>
      <c r="DG61" s="696"/>
      <c r="DH61" s="696"/>
      <c r="DI61" s="696"/>
      <c r="DJ61" s="696"/>
      <c r="DK61" s="696"/>
      <c r="DL61" s="696"/>
      <c r="DM61" s="696"/>
      <c r="DN61" s="696"/>
      <c r="DO61" s="696"/>
      <c r="DP61" s="696"/>
      <c r="DQ61" s="696"/>
      <c r="DR61" s="696"/>
      <c r="DS61" s="696"/>
      <c r="DT61" s="696"/>
      <c r="DU61" s="696"/>
      <c r="DV61" s="696"/>
      <c r="DW61" s="696"/>
      <c r="DX61" s="696"/>
      <c r="DY61" s="696"/>
      <c r="DZ61" s="696"/>
      <c r="EA61" s="696"/>
      <c r="EB61" s="696"/>
      <c r="EC61" s="696"/>
      <c r="ED61" s="696"/>
      <c r="EE61" s="696"/>
      <c r="EF61" s="696"/>
      <c r="EG61" s="696"/>
      <c r="EH61" s="696"/>
      <c r="EI61" s="696"/>
      <c r="EJ61" s="696"/>
      <c r="EK61" s="696"/>
      <c r="EL61" s="696"/>
      <c r="EM61" s="696"/>
      <c r="EN61" s="696"/>
      <c r="EO61" s="696"/>
      <c r="EP61" s="696"/>
      <c r="EQ61" s="696"/>
      <c r="ER61" s="696"/>
      <c r="ES61" s="696"/>
      <c r="ET61" s="696"/>
      <c r="EU61" s="696"/>
      <c r="EV61" s="696"/>
      <c r="EW61" s="696"/>
      <c r="EX61" s="696"/>
      <c r="EY61" s="696"/>
      <c r="EZ61" s="696"/>
      <c r="FA61" s="696"/>
      <c r="FB61" s="696"/>
      <c r="FC61" s="696"/>
      <c r="FD61" s="696"/>
      <c r="FE61" s="696"/>
      <c r="FF61" s="696"/>
      <c r="FG61" s="696"/>
      <c r="FH61" s="696"/>
      <c r="FI61" s="696"/>
      <c r="FJ61" s="696"/>
      <c r="FK61" s="696"/>
      <c r="FL61" s="696"/>
      <c r="FM61" s="696"/>
      <c r="FN61" s="696"/>
      <c r="FO61" s="696"/>
      <c r="FP61" s="696"/>
      <c r="FQ61" s="696"/>
      <c r="FR61" s="696"/>
      <c r="FS61" s="696"/>
      <c r="FT61" s="696"/>
      <c r="FU61" s="696"/>
      <c r="FV61" s="696"/>
      <c r="FW61" s="696"/>
      <c r="FX61" s="696"/>
      <c r="FY61" s="696"/>
      <c r="FZ61" s="696"/>
      <c r="GA61" s="696"/>
      <c r="GB61" s="696"/>
      <c r="GC61" s="696"/>
      <c r="GD61" s="696"/>
      <c r="GE61" s="696"/>
      <c r="GF61" s="696"/>
      <c r="GG61" s="696"/>
      <c r="GH61" s="696"/>
      <c r="GI61" s="696"/>
      <c r="GJ61" s="696"/>
      <c r="GK61" s="696"/>
      <c r="GL61" s="696"/>
    </row>
    <row r="62" spans="1:194" ht="21.75" customHeight="1">
      <c r="A62" s="696"/>
      <c r="B62" s="696"/>
      <c r="C62" s="615"/>
      <c r="D62" s="616"/>
      <c r="E62" s="616"/>
      <c r="F62" s="616"/>
      <c r="G62" s="616"/>
      <c r="H62" s="616"/>
      <c r="I62" s="696"/>
      <c r="J62" s="696"/>
      <c r="K62" s="695"/>
      <c r="L62" s="696"/>
      <c r="M62" s="696"/>
      <c r="N62" s="695"/>
      <c r="O62" s="696"/>
      <c r="P62" s="696"/>
      <c r="Q62" s="696"/>
      <c r="R62" s="696"/>
      <c r="S62" s="696"/>
      <c r="T62" s="696"/>
      <c r="U62" s="696"/>
      <c r="V62" s="696"/>
      <c r="W62" s="696"/>
      <c r="X62" s="696"/>
      <c r="Y62" s="696"/>
      <c r="Z62" s="696"/>
      <c r="AA62" s="696"/>
      <c r="AB62" s="696"/>
      <c r="AC62" s="695"/>
      <c r="AD62" s="696"/>
      <c r="AE62" s="696"/>
      <c r="AF62" s="696"/>
      <c r="AG62" s="696"/>
      <c r="AH62" s="696"/>
      <c r="AI62" s="696"/>
      <c r="AJ62" s="696"/>
      <c r="AK62" s="696"/>
      <c r="AL62" s="695"/>
      <c r="AM62" s="696"/>
      <c r="AN62" s="696"/>
      <c r="AO62" s="696"/>
      <c r="AP62" s="696"/>
      <c r="AQ62" s="696"/>
      <c r="AR62" s="696"/>
      <c r="AS62" s="696"/>
      <c r="AT62" s="696"/>
      <c r="AU62" s="695"/>
      <c r="AV62" s="696"/>
      <c r="AW62" s="696"/>
      <c r="AX62" s="695"/>
      <c r="AY62" s="696"/>
      <c r="AZ62" s="696"/>
      <c r="BA62" s="696"/>
      <c r="BB62" s="696"/>
      <c r="BC62" s="696"/>
      <c r="BD62" s="696"/>
      <c r="BE62" s="695"/>
      <c r="BF62" s="696"/>
      <c r="BG62" s="696"/>
      <c r="BH62" s="696"/>
      <c r="BI62" s="696"/>
      <c r="BJ62" s="696"/>
      <c r="BK62" s="696"/>
      <c r="BL62" s="696"/>
      <c r="BM62" s="696"/>
      <c r="BN62" s="696"/>
      <c r="BO62" s="696"/>
      <c r="BP62" s="696"/>
      <c r="BQ62" s="696"/>
      <c r="BR62" s="696"/>
      <c r="BS62" s="696"/>
      <c r="BT62" s="696"/>
      <c r="BU62" s="696"/>
      <c r="BV62" s="696"/>
      <c r="BW62" s="696"/>
      <c r="BX62" s="696"/>
      <c r="BY62" s="696"/>
      <c r="BZ62" s="696"/>
      <c r="CA62" s="696"/>
      <c r="CB62" s="696"/>
      <c r="CC62" s="696"/>
      <c r="CD62" s="696"/>
      <c r="CE62" s="696"/>
      <c r="CF62" s="696"/>
      <c r="CG62" s="696"/>
      <c r="CH62" s="696"/>
      <c r="CI62" s="696"/>
      <c r="CJ62" s="696"/>
      <c r="CK62" s="696"/>
      <c r="CL62" s="696"/>
      <c r="CM62" s="696"/>
      <c r="CN62" s="696"/>
      <c r="CO62" s="696"/>
      <c r="CP62" s="696"/>
      <c r="CQ62" s="696"/>
      <c r="CR62" s="696"/>
      <c r="CS62" s="696"/>
      <c r="CT62" s="696"/>
      <c r="CU62" s="696"/>
      <c r="CV62" s="696"/>
      <c r="CW62" s="696"/>
      <c r="CX62" s="696"/>
      <c r="CY62" s="696"/>
      <c r="CZ62" s="696"/>
      <c r="DA62" s="696"/>
      <c r="DB62" s="696"/>
      <c r="DC62" s="696"/>
      <c r="DD62" s="696"/>
      <c r="DE62" s="696"/>
      <c r="DF62" s="696"/>
      <c r="DG62" s="696"/>
      <c r="DH62" s="696"/>
      <c r="DI62" s="696"/>
      <c r="DJ62" s="696"/>
      <c r="DK62" s="696"/>
      <c r="DL62" s="696"/>
      <c r="DM62" s="696"/>
      <c r="DN62" s="696"/>
      <c r="DO62" s="696"/>
      <c r="DP62" s="696"/>
      <c r="DQ62" s="696"/>
      <c r="DR62" s="696"/>
      <c r="DS62" s="696"/>
      <c r="DT62" s="696"/>
      <c r="DU62" s="696"/>
      <c r="DV62" s="696"/>
      <c r="DW62" s="696"/>
      <c r="DX62" s="696"/>
      <c r="DY62" s="696"/>
      <c r="DZ62" s="696"/>
      <c r="EA62" s="696"/>
      <c r="EB62" s="696"/>
      <c r="EC62" s="696"/>
      <c r="ED62" s="696"/>
      <c r="EE62" s="696"/>
      <c r="EF62" s="696"/>
      <c r="EG62" s="696"/>
      <c r="EH62" s="696"/>
      <c r="EI62" s="696"/>
      <c r="EJ62" s="696"/>
      <c r="EK62" s="696"/>
      <c r="EL62" s="696"/>
      <c r="EM62" s="696"/>
      <c r="EN62" s="696"/>
      <c r="EO62" s="696"/>
      <c r="EP62" s="696"/>
      <c r="EQ62" s="696"/>
      <c r="ER62" s="696"/>
      <c r="ES62" s="696"/>
      <c r="ET62" s="696"/>
      <c r="EU62" s="696"/>
      <c r="EV62" s="696"/>
      <c r="EW62" s="696"/>
      <c r="EX62" s="696"/>
      <c r="EY62" s="696"/>
      <c r="EZ62" s="696"/>
      <c r="FA62" s="696"/>
      <c r="FB62" s="696"/>
      <c r="FC62" s="696"/>
      <c r="FD62" s="696"/>
      <c r="FE62" s="696"/>
      <c r="FF62" s="696"/>
      <c r="FG62" s="696"/>
      <c r="FH62" s="696"/>
      <c r="FI62" s="696"/>
      <c r="FJ62" s="696"/>
      <c r="FK62" s="696"/>
      <c r="FL62" s="696"/>
      <c r="FM62" s="696"/>
      <c r="FN62" s="696"/>
      <c r="FO62" s="696"/>
      <c r="FP62" s="696"/>
      <c r="FQ62" s="696"/>
      <c r="FR62" s="696"/>
      <c r="FS62" s="696"/>
      <c r="FT62" s="696"/>
      <c r="FU62" s="696"/>
      <c r="FV62" s="696"/>
      <c r="FW62" s="696"/>
      <c r="FX62" s="696"/>
      <c r="FY62" s="696"/>
      <c r="FZ62" s="696"/>
      <c r="GA62" s="696"/>
      <c r="GB62" s="696"/>
      <c r="GC62" s="696"/>
      <c r="GD62" s="696"/>
      <c r="GE62" s="696"/>
      <c r="GF62" s="696"/>
      <c r="GG62" s="696"/>
      <c r="GH62" s="696"/>
      <c r="GI62" s="696"/>
      <c r="GJ62" s="696"/>
      <c r="GK62" s="696"/>
      <c r="GL62" s="696"/>
    </row>
    <row r="63" spans="1:194" ht="21.75" customHeight="1">
      <c r="A63" s="696"/>
      <c r="B63" s="696"/>
      <c r="C63" s="615"/>
      <c r="D63" s="616"/>
      <c r="E63" s="616"/>
      <c r="F63" s="616"/>
      <c r="G63" s="616"/>
      <c r="H63" s="616"/>
      <c r="I63" s="696"/>
      <c r="J63" s="696"/>
      <c r="K63" s="695"/>
      <c r="L63" s="696"/>
      <c r="M63" s="696"/>
      <c r="N63" s="695"/>
      <c r="O63" s="696"/>
      <c r="P63" s="696"/>
      <c r="Q63" s="696"/>
      <c r="R63" s="696"/>
      <c r="S63" s="696"/>
      <c r="T63" s="696"/>
      <c r="U63" s="696"/>
      <c r="V63" s="696"/>
      <c r="W63" s="696"/>
      <c r="X63" s="696"/>
      <c r="Y63" s="696"/>
      <c r="Z63" s="696"/>
      <c r="AA63" s="696"/>
      <c r="AB63" s="696"/>
      <c r="AC63" s="695"/>
      <c r="AD63" s="696"/>
      <c r="AE63" s="696"/>
      <c r="AF63" s="696"/>
      <c r="AG63" s="696"/>
      <c r="AH63" s="696"/>
      <c r="AI63" s="696"/>
      <c r="AJ63" s="696"/>
      <c r="AK63" s="696"/>
      <c r="AL63" s="695"/>
      <c r="AM63" s="696"/>
      <c r="AN63" s="696"/>
      <c r="AO63" s="696"/>
      <c r="AP63" s="696"/>
      <c r="AQ63" s="696"/>
      <c r="AR63" s="696"/>
      <c r="AS63" s="696"/>
      <c r="AT63" s="696"/>
      <c r="AU63" s="695"/>
      <c r="AV63" s="696"/>
      <c r="AW63" s="696"/>
      <c r="AX63" s="695"/>
      <c r="AY63" s="696"/>
      <c r="AZ63" s="696"/>
      <c r="BA63" s="696"/>
      <c r="BB63" s="696"/>
      <c r="BC63" s="696"/>
      <c r="BD63" s="696"/>
      <c r="BE63" s="695"/>
      <c r="BF63" s="696"/>
      <c r="BG63" s="696"/>
      <c r="BH63" s="696"/>
      <c r="BI63" s="696"/>
      <c r="BJ63" s="696"/>
      <c r="BK63" s="696"/>
      <c r="BL63" s="696"/>
      <c r="BM63" s="696"/>
      <c r="BN63" s="696"/>
      <c r="BO63" s="696"/>
      <c r="BP63" s="696"/>
      <c r="BQ63" s="696"/>
      <c r="BR63" s="696"/>
      <c r="BS63" s="696"/>
      <c r="BT63" s="696"/>
      <c r="BU63" s="696"/>
      <c r="BV63" s="696"/>
      <c r="BW63" s="696"/>
      <c r="BX63" s="696"/>
      <c r="BY63" s="696"/>
      <c r="BZ63" s="696"/>
      <c r="CA63" s="696"/>
      <c r="CB63" s="696"/>
      <c r="CC63" s="696"/>
      <c r="CD63" s="696"/>
      <c r="CE63" s="696"/>
      <c r="CF63" s="696"/>
      <c r="CG63" s="696"/>
      <c r="CH63" s="696"/>
      <c r="CI63" s="696"/>
      <c r="CJ63" s="696"/>
      <c r="CK63" s="696"/>
      <c r="CL63" s="696"/>
      <c r="CM63" s="696"/>
      <c r="CN63" s="696"/>
      <c r="CO63" s="696"/>
      <c r="CP63" s="696"/>
      <c r="CQ63" s="696"/>
      <c r="CR63" s="696"/>
      <c r="CS63" s="696"/>
      <c r="CT63" s="696"/>
      <c r="CU63" s="696"/>
      <c r="CV63" s="696"/>
      <c r="CW63" s="696"/>
      <c r="CX63" s="696"/>
      <c r="CY63" s="696"/>
      <c r="CZ63" s="696"/>
      <c r="DA63" s="696"/>
      <c r="DB63" s="696"/>
      <c r="DC63" s="696"/>
      <c r="DD63" s="696"/>
      <c r="DE63" s="696"/>
      <c r="DF63" s="696"/>
      <c r="DG63" s="696"/>
      <c r="DH63" s="696"/>
      <c r="DI63" s="696"/>
      <c r="DJ63" s="696"/>
      <c r="DK63" s="696"/>
      <c r="DL63" s="696"/>
      <c r="DM63" s="696"/>
      <c r="DN63" s="696"/>
      <c r="DO63" s="696"/>
      <c r="DP63" s="696"/>
      <c r="DQ63" s="696"/>
      <c r="DR63" s="696"/>
      <c r="DS63" s="696"/>
      <c r="DT63" s="696"/>
      <c r="DU63" s="696"/>
      <c r="DV63" s="696"/>
      <c r="DW63" s="696"/>
      <c r="DX63" s="696"/>
      <c r="DY63" s="696"/>
      <c r="DZ63" s="696"/>
      <c r="EA63" s="696"/>
      <c r="EB63" s="696"/>
      <c r="EC63" s="696"/>
      <c r="ED63" s="696"/>
      <c r="EE63" s="696"/>
      <c r="EF63" s="696"/>
      <c r="EG63" s="696"/>
      <c r="EH63" s="696"/>
      <c r="EI63" s="696"/>
      <c r="EJ63" s="696"/>
      <c r="EK63" s="696"/>
      <c r="EL63" s="696"/>
      <c r="EM63" s="696"/>
      <c r="EN63" s="696"/>
      <c r="EO63" s="696"/>
      <c r="EP63" s="696"/>
      <c r="EQ63" s="696"/>
      <c r="ER63" s="696"/>
      <c r="ES63" s="696"/>
      <c r="ET63" s="696"/>
      <c r="EU63" s="696"/>
      <c r="EV63" s="696"/>
      <c r="EW63" s="696"/>
      <c r="EX63" s="696"/>
      <c r="EY63" s="696"/>
      <c r="EZ63" s="696"/>
      <c r="FA63" s="696"/>
      <c r="FB63" s="696"/>
      <c r="FC63" s="696"/>
      <c r="FD63" s="696"/>
      <c r="FE63" s="696"/>
      <c r="FF63" s="696"/>
      <c r="FG63" s="696"/>
      <c r="FH63" s="696"/>
      <c r="FI63" s="696"/>
      <c r="FJ63" s="696"/>
      <c r="FK63" s="696"/>
      <c r="FL63" s="696"/>
      <c r="FM63" s="696"/>
      <c r="FN63" s="696"/>
      <c r="FO63" s="696"/>
      <c r="FP63" s="696"/>
      <c r="FQ63" s="696"/>
      <c r="FR63" s="696"/>
      <c r="FS63" s="696"/>
      <c r="FT63" s="696"/>
      <c r="FU63" s="696"/>
      <c r="FV63" s="696"/>
      <c r="FW63" s="696"/>
      <c r="FX63" s="696"/>
      <c r="FY63" s="696"/>
      <c r="FZ63" s="696"/>
      <c r="GA63" s="696"/>
      <c r="GB63" s="696"/>
      <c r="GC63" s="696"/>
      <c r="GD63" s="696"/>
      <c r="GE63" s="696"/>
      <c r="GF63" s="696"/>
      <c r="GG63" s="696"/>
      <c r="GH63" s="696"/>
      <c r="GI63" s="696"/>
      <c r="GJ63" s="696"/>
      <c r="GK63" s="696"/>
      <c r="GL63" s="696"/>
    </row>
    <row r="64" spans="1:194" ht="21.75" customHeight="1">
      <c r="A64" s="696"/>
      <c r="B64" s="696"/>
      <c r="C64" s="615"/>
      <c r="D64" s="616"/>
      <c r="E64" s="616"/>
      <c r="F64" s="616"/>
      <c r="G64" s="616"/>
      <c r="H64" s="616"/>
      <c r="I64" s="696"/>
      <c r="J64" s="696"/>
      <c r="K64" s="695"/>
      <c r="L64" s="696"/>
      <c r="M64" s="696"/>
      <c r="N64" s="695"/>
      <c r="O64" s="696"/>
      <c r="P64" s="696"/>
      <c r="Q64" s="696"/>
      <c r="R64" s="696"/>
      <c r="S64" s="696"/>
      <c r="T64" s="696"/>
      <c r="U64" s="696"/>
      <c r="V64" s="696"/>
      <c r="W64" s="696"/>
      <c r="X64" s="696"/>
      <c r="Y64" s="696"/>
      <c r="Z64" s="696"/>
      <c r="AA64" s="696"/>
      <c r="AB64" s="696"/>
      <c r="AC64" s="695"/>
      <c r="AD64" s="696"/>
      <c r="AE64" s="696"/>
      <c r="AF64" s="696"/>
      <c r="AG64" s="696"/>
      <c r="AH64" s="696"/>
      <c r="AI64" s="696"/>
      <c r="AJ64" s="696"/>
      <c r="AK64" s="696"/>
      <c r="AL64" s="695"/>
      <c r="AM64" s="696"/>
      <c r="AN64" s="696"/>
      <c r="AO64" s="696"/>
      <c r="AP64" s="696"/>
      <c r="AQ64" s="696"/>
      <c r="AR64" s="696"/>
      <c r="AS64" s="696"/>
      <c r="AT64" s="696"/>
      <c r="AU64" s="695"/>
      <c r="AV64" s="696"/>
      <c r="AW64" s="696"/>
      <c r="AX64" s="695"/>
      <c r="AY64" s="696"/>
      <c r="AZ64" s="696"/>
      <c r="BA64" s="696"/>
      <c r="BB64" s="696"/>
      <c r="BC64" s="696"/>
      <c r="BD64" s="696"/>
      <c r="BE64" s="695"/>
      <c r="BF64" s="696"/>
      <c r="BG64" s="696"/>
      <c r="BH64" s="696"/>
      <c r="BI64" s="696"/>
      <c r="BJ64" s="696"/>
      <c r="BK64" s="696"/>
      <c r="BL64" s="696"/>
      <c r="BM64" s="696"/>
      <c r="BN64" s="696"/>
      <c r="BO64" s="696"/>
      <c r="BP64" s="696"/>
      <c r="BQ64" s="696"/>
      <c r="BR64" s="696"/>
      <c r="BS64" s="696"/>
      <c r="BT64" s="696"/>
      <c r="BU64" s="696"/>
      <c r="BV64" s="696"/>
      <c r="BW64" s="696"/>
      <c r="BX64" s="696"/>
      <c r="BY64" s="696"/>
      <c r="BZ64" s="696"/>
      <c r="CA64" s="696"/>
      <c r="CB64" s="696"/>
      <c r="CC64" s="696"/>
      <c r="CD64" s="696"/>
      <c r="CE64" s="696"/>
      <c r="CF64" s="696"/>
      <c r="CG64" s="696"/>
      <c r="CH64" s="696"/>
      <c r="CI64" s="696"/>
      <c r="CJ64" s="696"/>
      <c r="CK64" s="696"/>
      <c r="CL64" s="696"/>
      <c r="CM64" s="696"/>
      <c r="CN64" s="696"/>
      <c r="CO64" s="696"/>
      <c r="CP64" s="696"/>
      <c r="CQ64" s="696"/>
      <c r="CR64" s="696"/>
      <c r="CS64" s="696"/>
      <c r="CT64" s="696"/>
      <c r="CU64" s="696"/>
      <c r="CV64" s="696"/>
      <c r="CW64" s="696"/>
      <c r="CX64" s="696"/>
      <c r="CY64" s="696"/>
      <c r="CZ64" s="696"/>
      <c r="DA64" s="696"/>
      <c r="DB64" s="696"/>
      <c r="DC64" s="696"/>
      <c r="DD64" s="696"/>
      <c r="DE64" s="696"/>
      <c r="DF64" s="696"/>
      <c r="DG64" s="696"/>
      <c r="DH64" s="696"/>
      <c r="DI64" s="696"/>
      <c r="DJ64" s="696"/>
      <c r="DK64" s="696"/>
      <c r="DL64" s="696"/>
      <c r="DM64" s="696"/>
      <c r="DN64" s="696"/>
      <c r="DO64" s="696"/>
      <c r="DP64" s="696"/>
      <c r="DQ64" s="696"/>
      <c r="DR64" s="696"/>
      <c r="DS64" s="696"/>
      <c r="DT64" s="696"/>
      <c r="DU64" s="696"/>
      <c r="DV64" s="696"/>
      <c r="DW64" s="696"/>
      <c r="DX64" s="696"/>
      <c r="DY64" s="696"/>
      <c r="DZ64" s="696"/>
      <c r="EA64" s="696"/>
      <c r="EB64" s="696"/>
      <c r="EC64" s="696"/>
      <c r="ED64" s="696"/>
      <c r="EE64" s="696"/>
      <c r="EF64" s="696"/>
      <c r="EG64" s="696"/>
      <c r="EH64" s="696"/>
      <c r="EI64" s="696"/>
      <c r="EJ64" s="696"/>
      <c r="EK64" s="696"/>
      <c r="EL64" s="696"/>
      <c r="EM64" s="696"/>
      <c r="EN64" s="696"/>
      <c r="EO64" s="696"/>
      <c r="EP64" s="696"/>
      <c r="EQ64" s="696"/>
      <c r="ER64" s="696"/>
      <c r="ES64" s="696"/>
      <c r="ET64" s="696"/>
      <c r="EU64" s="696"/>
      <c r="EV64" s="696"/>
      <c r="EW64" s="696"/>
      <c r="EX64" s="696"/>
      <c r="EY64" s="696"/>
      <c r="EZ64" s="696"/>
      <c r="FA64" s="696"/>
      <c r="FB64" s="696"/>
      <c r="FC64" s="696"/>
      <c r="FD64" s="696"/>
      <c r="FE64" s="696"/>
      <c r="FF64" s="696"/>
      <c r="FG64" s="696"/>
      <c r="FH64" s="696"/>
      <c r="FI64" s="696"/>
      <c r="FJ64" s="696"/>
      <c r="FK64" s="696"/>
      <c r="FL64" s="696"/>
      <c r="FM64" s="696"/>
      <c r="FN64" s="696"/>
      <c r="FO64" s="696"/>
      <c r="FP64" s="696"/>
      <c r="FQ64" s="696"/>
      <c r="FR64" s="696"/>
      <c r="FS64" s="696"/>
      <c r="FT64" s="696"/>
      <c r="FU64" s="696"/>
      <c r="FV64" s="696"/>
      <c r="FW64" s="696"/>
      <c r="FX64" s="696"/>
      <c r="FY64" s="696"/>
      <c r="FZ64" s="696"/>
      <c r="GA64" s="696"/>
      <c r="GB64" s="696"/>
      <c r="GC64" s="696"/>
      <c r="GD64" s="696"/>
      <c r="GE64" s="696"/>
      <c r="GF64" s="696"/>
      <c r="GG64" s="696"/>
      <c r="GH64" s="696"/>
      <c r="GI64" s="696"/>
      <c r="GJ64" s="696"/>
      <c r="GK64" s="696"/>
      <c r="GL64" s="696"/>
    </row>
    <row r="65" spans="1:194" ht="21.75" customHeight="1">
      <c r="A65" s="696"/>
      <c r="B65" s="696"/>
      <c r="C65" s="615"/>
      <c r="D65" s="616"/>
      <c r="E65" s="616"/>
      <c r="F65" s="616"/>
      <c r="G65" s="616"/>
      <c r="H65" s="616"/>
      <c r="I65" s="696"/>
      <c r="J65" s="696"/>
      <c r="K65" s="695"/>
      <c r="L65" s="696"/>
      <c r="M65" s="696"/>
      <c r="N65" s="695"/>
      <c r="O65" s="696"/>
      <c r="P65" s="696"/>
      <c r="Q65" s="696"/>
      <c r="R65" s="696"/>
      <c r="S65" s="696"/>
      <c r="T65" s="696"/>
      <c r="U65" s="696"/>
      <c r="V65" s="696"/>
      <c r="W65" s="696"/>
      <c r="X65" s="696"/>
      <c r="Y65" s="696"/>
      <c r="Z65" s="696"/>
      <c r="AA65" s="696"/>
      <c r="AB65" s="696"/>
      <c r="AC65" s="695"/>
      <c r="AD65" s="696"/>
      <c r="AE65" s="696"/>
      <c r="AF65" s="696"/>
      <c r="AG65" s="696"/>
      <c r="AH65" s="696"/>
      <c r="AI65" s="696"/>
      <c r="AJ65" s="696"/>
      <c r="AK65" s="696"/>
      <c r="AL65" s="695"/>
      <c r="AM65" s="696"/>
      <c r="AN65" s="696"/>
      <c r="AO65" s="696"/>
      <c r="AP65" s="696"/>
      <c r="AQ65" s="696"/>
      <c r="AR65" s="696"/>
      <c r="AS65" s="696"/>
      <c r="AT65" s="696"/>
      <c r="AU65" s="695"/>
      <c r="AV65" s="696"/>
      <c r="AW65" s="696"/>
      <c r="AX65" s="695"/>
      <c r="AY65" s="696"/>
      <c r="AZ65" s="696"/>
      <c r="BA65" s="696"/>
      <c r="BB65" s="696"/>
      <c r="BC65" s="696"/>
      <c r="BD65" s="696"/>
      <c r="BE65" s="695"/>
      <c r="BF65" s="696"/>
      <c r="BG65" s="696"/>
      <c r="BH65" s="696"/>
      <c r="BI65" s="696"/>
      <c r="BJ65" s="696"/>
      <c r="BK65" s="696"/>
      <c r="BL65" s="696"/>
      <c r="BM65" s="696"/>
      <c r="BN65" s="696"/>
      <c r="BO65" s="696"/>
      <c r="BP65" s="696"/>
      <c r="BQ65" s="696"/>
      <c r="BR65" s="696"/>
      <c r="BS65" s="696"/>
      <c r="BT65" s="696"/>
      <c r="BU65" s="696"/>
      <c r="BV65" s="696"/>
      <c r="BW65" s="696"/>
      <c r="BX65" s="696"/>
      <c r="BY65" s="696"/>
      <c r="BZ65" s="696"/>
      <c r="CA65" s="696"/>
      <c r="CB65" s="696"/>
      <c r="CC65" s="696"/>
      <c r="CD65" s="696"/>
      <c r="CE65" s="696"/>
      <c r="CF65" s="696"/>
      <c r="CG65" s="696"/>
      <c r="CH65" s="696"/>
      <c r="CI65" s="696"/>
      <c r="CJ65" s="696"/>
      <c r="CK65" s="696"/>
      <c r="CL65" s="696"/>
      <c r="CM65" s="696"/>
      <c r="CN65" s="696"/>
      <c r="CO65" s="696"/>
      <c r="CP65" s="696"/>
      <c r="CQ65" s="696"/>
      <c r="CR65" s="696"/>
      <c r="CS65" s="696"/>
      <c r="CT65" s="696"/>
      <c r="CU65" s="696"/>
      <c r="CV65" s="696"/>
      <c r="CW65" s="696"/>
      <c r="CX65" s="696"/>
      <c r="CY65" s="696"/>
      <c r="CZ65" s="696"/>
      <c r="DA65" s="696"/>
      <c r="DB65" s="696"/>
      <c r="DC65" s="696"/>
      <c r="DD65" s="696"/>
      <c r="DE65" s="696"/>
      <c r="DF65" s="696"/>
      <c r="DG65" s="696"/>
      <c r="DH65" s="696"/>
      <c r="DI65" s="696"/>
      <c r="DJ65" s="696"/>
      <c r="DK65" s="696"/>
      <c r="DL65" s="696"/>
      <c r="DM65" s="696"/>
      <c r="DN65" s="696"/>
      <c r="DO65" s="696"/>
      <c r="DP65" s="696"/>
      <c r="DQ65" s="696"/>
      <c r="DR65" s="696"/>
      <c r="DS65" s="696"/>
      <c r="DT65" s="696"/>
      <c r="DU65" s="696"/>
      <c r="DV65" s="696"/>
      <c r="DW65" s="696"/>
      <c r="DX65" s="696"/>
      <c r="DY65" s="696"/>
      <c r="DZ65" s="696"/>
      <c r="EA65" s="696"/>
      <c r="EB65" s="696"/>
      <c r="EC65" s="696"/>
      <c r="ED65" s="696"/>
      <c r="EE65" s="696"/>
      <c r="EF65" s="696"/>
      <c r="EG65" s="696"/>
      <c r="EH65" s="696"/>
      <c r="EI65" s="696"/>
      <c r="EJ65" s="696"/>
      <c r="EK65" s="696"/>
      <c r="EL65" s="696"/>
      <c r="EM65" s="696"/>
      <c r="EN65" s="696"/>
      <c r="EO65" s="696"/>
      <c r="EP65" s="696"/>
      <c r="EQ65" s="696"/>
      <c r="ER65" s="696"/>
      <c r="ES65" s="696"/>
      <c r="ET65" s="696"/>
      <c r="EU65" s="696"/>
      <c r="EV65" s="696"/>
      <c r="EW65" s="696"/>
      <c r="EX65" s="696"/>
      <c r="EY65" s="696"/>
      <c r="EZ65" s="696"/>
      <c r="FA65" s="696"/>
      <c r="FB65" s="696"/>
      <c r="FC65" s="696"/>
      <c r="FD65" s="696"/>
      <c r="FE65" s="696"/>
      <c r="FF65" s="696"/>
      <c r="FG65" s="696"/>
      <c r="FH65" s="696"/>
      <c r="FI65" s="696"/>
      <c r="FJ65" s="696"/>
      <c r="FK65" s="696"/>
      <c r="FL65" s="696"/>
      <c r="FM65" s="696"/>
      <c r="FN65" s="696"/>
      <c r="FO65" s="696"/>
      <c r="FP65" s="696"/>
      <c r="FQ65" s="696"/>
      <c r="FR65" s="696"/>
      <c r="FS65" s="696"/>
      <c r="FT65" s="696"/>
      <c r="FU65" s="696"/>
      <c r="FV65" s="696"/>
      <c r="FW65" s="696"/>
      <c r="FX65" s="696"/>
      <c r="FY65" s="696"/>
      <c r="FZ65" s="696"/>
      <c r="GA65" s="696"/>
      <c r="GB65" s="696"/>
      <c r="GC65" s="696"/>
      <c r="GD65" s="696"/>
      <c r="GE65" s="696"/>
      <c r="GF65" s="696"/>
      <c r="GG65" s="696"/>
      <c r="GH65" s="696"/>
      <c r="GI65" s="696"/>
      <c r="GJ65" s="696"/>
      <c r="GK65" s="696"/>
      <c r="GL65" s="696"/>
    </row>
    <row r="66" spans="1:194" ht="21.75" customHeight="1">
      <c r="C66" s="615"/>
      <c r="D66" s="616"/>
      <c r="E66" s="616"/>
      <c r="F66" s="616"/>
      <c r="G66" s="616"/>
      <c r="H66" s="616"/>
    </row>
    <row r="67" spans="1:194" ht="21.75" customHeight="1">
      <c r="C67" s="615"/>
      <c r="D67" s="616"/>
      <c r="E67" s="616"/>
      <c r="F67" s="616"/>
      <c r="G67" s="616"/>
      <c r="H67" s="616"/>
    </row>
    <row r="68" spans="1:194" ht="21.75" customHeight="1">
      <c r="C68" s="615"/>
      <c r="D68" s="616"/>
      <c r="E68" s="616"/>
      <c r="F68" s="616"/>
      <c r="G68" s="616"/>
      <c r="H68" s="616"/>
    </row>
    <row r="69" spans="1:194" ht="21.75" customHeight="1">
      <c r="C69" s="615"/>
      <c r="D69" s="616"/>
      <c r="E69" s="616"/>
      <c r="F69" s="616"/>
      <c r="G69" s="616"/>
      <c r="H69" s="616"/>
    </row>
    <row r="70" spans="1:194" ht="21.75" customHeight="1">
      <c r="C70" s="615"/>
      <c r="D70" s="616"/>
      <c r="E70" s="616"/>
      <c r="F70" s="616"/>
      <c r="G70" s="616"/>
      <c r="H70" s="616"/>
    </row>
    <row r="71" spans="1:194" ht="21.75" customHeight="1">
      <c r="C71" s="717"/>
      <c r="D71" s="717"/>
      <c r="E71" s="717"/>
      <c r="F71" s="717"/>
      <c r="G71" s="717"/>
      <c r="H71" s="717"/>
    </row>
    <row r="72" spans="1:194" ht="21.75" customHeight="1">
      <c r="C72" s="717"/>
      <c r="D72" s="717"/>
      <c r="E72" s="717"/>
      <c r="F72" s="717"/>
      <c r="G72" s="717"/>
      <c r="H72" s="717"/>
    </row>
  </sheetData>
  <mergeCells count="28">
    <mergeCell ref="B1:BC1"/>
    <mergeCell ref="B2:BC2"/>
    <mergeCell ref="BC4:BD4"/>
    <mergeCell ref="G53:H53"/>
    <mergeCell ref="AS4:AU4"/>
    <mergeCell ref="AV4:AX4"/>
    <mergeCell ref="AY4:AZ4"/>
    <mergeCell ref="BA4:BB4"/>
    <mergeCell ref="AH4:AI4"/>
    <mergeCell ref="AJ4:AL4"/>
    <mergeCell ref="AM4:AN4"/>
    <mergeCell ref="AO4:AP4"/>
    <mergeCell ref="AQ4:AR4"/>
    <mergeCell ref="W4:X4"/>
    <mergeCell ref="Y4:Z4"/>
    <mergeCell ref="AD4:AE4"/>
    <mergeCell ref="AF4:AG4"/>
    <mergeCell ref="L4:N4"/>
    <mergeCell ref="O4:P4"/>
    <mergeCell ref="Q4:R4"/>
    <mergeCell ref="S4:T4"/>
    <mergeCell ref="U4:V4"/>
    <mergeCell ref="A4:A5"/>
    <mergeCell ref="B4:B5"/>
    <mergeCell ref="C4:C5"/>
    <mergeCell ref="D4:F4"/>
    <mergeCell ref="AA4:AC4"/>
    <mergeCell ref="I4:K4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I50"/>
  <sheetViews>
    <sheetView workbookViewId="0">
      <selection activeCell="I14" sqref="I14"/>
    </sheetView>
  </sheetViews>
  <sheetFormatPr defaultRowHeight="21.75"/>
  <cols>
    <col min="2" max="2" width="40.85546875" customWidth="1"/>
  </cols>
  <sheetData>
    <row r="1" spans="2:9">
      <c r="B1" t="s">
        <v>502</v>
      </c>
    </row>
    <row r="2" spans="2:9">
      <c r="B2" t="s">
        <v>503</v>
      </c>
    </row>
    <row r="4" spans="2:9">
      <c r="B4" s="607" t="s">
        <v>504</v>
      </c>
    </row>
    <row r="5" spans="2:9">
      <c r="B5" s="608" t="s">
        <v>505</v>
      </c>
      <c r="E5">
        <v>52</v>
      </c>
      <c r="F5">
        <v>58</v>
      </c>
      <c r="H5">
        <v>1</v>
      </c>
      <c r="I5">
        <v>1055</v>
      </c>
    </row>
    <row r="6" spans="2:9">
      <c r="B6" t="s">
        <v>506</v>
      </c>
      <c r="E6">
        <v>1457</v>
      </c>
      <c r="F6">
        <v>1379</v>
      </c>
      <c r="H6">
        <v>20</v>
      </c>
      <c r="I6">
        <v>3767</v>
      </c>
    </row>
    <row r="7" spans="2:9">
      <c r="B7" t="s">
        <v>507</v>
      </c>
      <c r="E7">
        <v>3339</v>
      </c>
      <c r="F7">
        <v>3074</v>
      </c>
      <c r="H7">
        <v>1</v>
      </c>
      <c r="I7">
        <v>983</v>
      </c>
    </row>
    <row r="8" spans="2:9">
      <c r="B8" t="s">
        <v>508</v>
      </c>
      <c r="E8">
        <v>1350</v>
      </c>
      <c r="F8">
        <v>1339</v>
      </c>
      <c r="H8">
        <v>1</v>
      </c>
      <c r="I8">
        <v>408</v>
      </c>
    </row>
    <row r="9" spans="2:9">
      <c r="B9" s="608" t="s">
        <v>509</v>
      </c>
      <c r="E9">
        <v>518</v>
      </c>
      <c r="F9">
        <v>765</v>
      </c>
      <c r="H9">
        <v>2</v>
      </c>
      <c r="I9">
        <v>665</v>
      </c>
    </row>
    <row r="10" spans="2:9">
      <c r="B10" t="s">
        <v>510</v>
      </c>
      <c r="E10">
        <f>SUM(E5:E9)</f>
        <v>6716</v>
      </c>
      <c r="F10">
        <f>SUM(F5:F9)</f>
        <v>6615</v>
      </c>
      <c r="G10">
        <f>SUM(E10:F10)</f>
        <v>13331</v>
      </c>
      <c r="H10">
        <v>2</v>
      </c>
      <c r="I10">
        <v>642</v>
      </c>
    </row>
    <row r="11" spans="2:9">
      <c r="B11" t="s">
        <v>511</v>
      </c>
      <c r="H11">
        <v>4</v>
      </c>
      <c r="I11">
        <v>2270</v>
      </c>
    </row>
    <row r="12" spans="2:9">
      <c r="B12" t="s">
        <v>512</v>
      </c>
      <c r="H12">
        <v>4</v>
      </c>
      <c r="I12">
        <v>1507</v>
      </c>
    </row>
    <row r="13" spans="2:9">
      <c r="B13" s="608" t="s">
        <v>513</v>
      </c>
      <c r="H13">
        <v>1</v>
      </c>
      <c r="I13">
        <v>2034</v>
      </c>
    </row>
    <row r="14" spans="2:9">
      <c r="B14" t="s">
        <v>514</v>
      </c>
      <c r="H14">
        <f>SUM(H5:H13)</f>
        <v>36</v>
      </c>
      <c r="I14">
        <f>SUM(I5:I13)</f>
        <v>13331</v>
      </c>
    </row>
    <row r="15" spans="2:9">
      <c r="B15" t="s">
        <v>515</v>
      </c>
    </row>
    <row r="16" spans="2:9">
      <c r="B16" s="608" t="s">
        <v>516</v>
      </c>
    </row>
    <row r="17" spans="2:2">
      <c r="B17" t="s">
        <v>517</v>
      </c>
    </row>
    <row r="18" spans="2:2">
      <c r="B18" t="s">
        <v>518</v>
      </c>
    </row>
    <row r="19" spans="2:2">
      <c r="B19" t="s">
        <v>519</v>
      </c>
    </row>
    <row r="20" spans="2:2">
      <c r="B20" t="s">
        <v>520</v>
      </c>
    </row>
    <row r="21" spans="2:2">
      <c r="B21" s="608" t="s">
        <v>521</v>
      </c>
    </row>
    <row r="22" spans="2:2">
      <c r="B22" t="s">
        <v>522</v>
      </c>
    </row>
    <row r="23" spans="2:2">
      <c r="B23" t="s">
        <v>523</v>
      </c>
    </row>
    <row r="24" spans="2:2">
      <c r="B24" t="s">
        <v>524</v>
      </c>
    </row>
    <row r="25" spans="2:2">
      <c r="B25" s="608" t="s">
        <v>525</v>
      </c>
    </row>
    <row r="26" spans="2:2">
      <c r="B26" t="s">
        <v>526</v>
      </c>
    </row>
    <row r="27" spans="2:2">
      <c r="B27" t="s">
        <v>527</v>
      </c>
    </row>
    <row r="28" spans="2:2">
      <c r="B28" s="608" t="s">
        <v>528</v>
      </c>
    </row>
    <row r="29" spans="2:2">
      <c r="B29" t="s">
        <v>529</v>
      </c>
    </row>
    <row r="30" spans="2:2">
      <c r="B30" s="608" t="s">
        <v>530</v>
      </c>
    </row>
    <row r="31" spans="2:2">
      <c r="B31" t="s">
        <v>531</v>
      </c>
    </row>
    <row r="32" spans="2:2">
      <c r="B32" t="s">
        <v>532</v>
      </c>
    </row>
    <row r="33" spans="2:2">
      <c r="B33" s="608" t="s">
        <v>521</v>
      </c>
    </row>
    <row r="34" spans="2:2">
      <c r="B34" t="s">
        <v>533</v>
      </c>
    </row>
    <row r="35" spans="2:2">
      <c r="B35" s="608" t="s">
        <v>534</v>
      </c>
    </row>
    <row r="36" spans="2:2">
      <c r="B36" t="s">
        <v>535</v>
      </c>
    </row>
    <row r="37" spans="2:2">
      <c r="B37" t="s">
        <v>536</v>
      </c>
    </row>
    <row r="38" spans="2:2">
      <c r="B38" t="s">
        <v>537</v>
      </c>
    </row>
    <row r="39" spans="2:2">
      <c r="B39" t="s">
        <v>538</v>
      </c>
    </row>
    <row r="40" spans="2:2">
      <c r="B40" t="s">
        <v>539</v>
      </c>
    </row>
    <row r="41" spans="2:2">
      <c r="B41" t="s">
        <v>540</v>
      </c>
    </row>
    <row r="42" spans="2:2">
      <c r="B42" t="s">
        <v>541</v>
      </c>
    </row>
    <row r="43" spans="2:2">
      <c r="B43" t="s">
        <v>542</v>
      </c>
    </row>
    <row r="44" spans="2:2">
      <c r="B44" t="s">
        <v>543</v>
      </c>
    </row>
    <row r="45" spans="2:2">
      <c r="B45" t="s">
        <v>544</v>
      </c>
    </row>
    <row r="46" spans="2:2">
      <c r="B46" t="s">
        <v>545</v>
      </c>
    </row>
    <row r="47" spans="2:2">
      <c r="B47" t="s">
        <v>546</v>
      </c>
    </row>
    <row r="48" spans="2:2">
      <c r="B48" t="s">
        <v>547</v>
      </c>
    </row>
    <row r="49" spans="2:2">
      <c r="B49" t="s">
        <v>548</v>
      </c>
    </row>
    <row r="50" spans="2:2">
      <c r="B50" t="s">
        <v>549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249"/>
  <sheetViews>
    <sheetView workbookViewId="0">
      <selection activeCell="B3" sqref="B3"/>
    </sheetView>
  </sheetViews>
  <sheetFormatPr defaultRowHeight="21.75"/>
  <sheetData>
    <row r="1" spans="1:5">
      <c r="A1" s="968" t="s">
        <v>862</v>
      </c>
    </row>
    <row r="2" spans="1:5" ht="30">
      <c r="A2" s="969" t="s">
        <v>863</v>
      </c>
      <c r="B2" s="969" t="s">
        <v>864</v>
      </c>
      <c r="C2" s="969" t="s">
        <v>27</v>
      </c>
      <c r="D2" s="969" t="s">
        <v>22</v>
      </c>
      <c r="E2" s="969" t="s">
        <v>865</v>
      </c>
    </row>
    <row r="3" spans="1:5" ht="43.5">
      <c r="A3" s="970">
        <v>1</v>
      </c>
      <c r="B3" s="971" t="s">
        <v>866</v>
      </c>
      <c r="C3" s="972" t="s">
        <v>153</v>
      </c>
      <c r="D3" s="972" t="s">
        <v>153</v>
      </c>
      <c r="E3" s="972"/>
    </row>
    <row r="4" spans="1:5">
      <c r="A4" s="1132"/>
      <c r="B4" s="1132"/>
      <c r="C4" s="1132"/>
      <c r="D4" s="1132"/>
      <c r="E4" s="1132"/>
    </row>
    <row r="5" spans="1:5" ht="43.5">
      <c r="A5" s="974">
        <v>2</v>
      </c>
      <c r="B5" s="975" t="s">
        <v>867</v>
      </c>
      <c r="C5" s="973" t="s">
        <v>153</v>
      </c>
      <c r="D5" s="973" t="s">
        <v>153</v>
      </c>
      <c r="E5" s="973"/>
    </row>
    <row r="6" spans="1:5">
      <c r="A6" s="1132"/>
      <c r="B6" s="1132"/>
      <c r="C6" s="1132"/>
      <c r="D6" s="1132"/>
      <c r="E6" s="1132"/>
    </row>
    <row r="7" spans="1:5" ht="65.25">
      <c r="A7" s="970">
        <v>3</v>
      </c>
      <c r="B7" s="971" t="s">
        <v>868</v>
      </c>
      <c r="C7" s="972" t="s">
        <v>153</v>
      </c>
      <c r="D7" s="972" t="s">
        <v>153</v>
      </c>
      <c r="E7" s="972"/>
    </row>
    <row r="8" spans="1:5">
      <c r="A8" s="1132"/>
      <c r="B8" s="1132"/>
      <c r="C8" s="1132"/>
      <c r="D8" s="1132"/>
      <c r="E8" s="1132"/>
    </row>
    <row r="9" spans="1:5" ht="87">
      <c r="A9" s="974">
        <v>4</v>
      </c>
      <c r="B9" s="975" t="s">
        <v>869</v>
      </c>
      <c r="C9" s="973" t="s">
        <v>153</v>
      </c>
      <c r="D9" s="973" t="s">
        <v>153</v>
      </c>
      <c r="E9" s="973"/>
    </row>
    <row r="10" spans="1:5">
      <c r="A10" s="1132"/>
      <c r="B10" s="1132"/>
      <c r="C10" s="1132"/>
      <c r="D10" s="1132"/>
      <c r="E10" s="1132"/>
    </row>
    <row r="11" spans="1:5" ht="43.5">
      <c r="A11" s="970">
        <v>5</v>
      </c>
      <c r="B11" s="971" t="s">
        <v>870</v>
      </c>
      <c r="C11" s="972" t="s">
        <v>153</v>
      </c>
      <c r="D11" s="972" t="s">
        <v>153</v>
      </c>
      <c r="E11" s="972"/>
    </row>
    <row r="12" spans="1:5">
      <c r="A12" s="1132"/>
      <c r="B12" s="1132"/>
      <c r="C12" s="1132"/>
      <c r="D12" s="1132"/>
      <c r="E12" s="1132"/>
    </row>
    <row r="13" spans="1:5" ht="65.25">
      <c r="A13" s="974">
        <v>6</v>
      </c>
      <c r="B13" s="975" t="s">
        <v>514</v>
      </c>
      <c r="C13" s="973" t="s">
        <v>153</v>
      </c>
      <c r="D13" s="973" t="s">
        <v>153</v>
      </c>
      <c r="E13" s="973"/>
    </row>
    <row r="14" spans="1:5">
      <c r="A14" s="1132"/>
      <c r="B14" s="1132"/>
      <c r="C14" s="1132"/>
      <c r="D14" s="1132"/>
      <c r="E14" s="1132"/>
    </row>
    <row r="15" spans="1:5" ht="87">
      <c r="A15" s="970">
        <v>7</v>
      </c>
      <c r="B15" s="971" t="s">
        <v>871</v>
      </c>
      <c r="C15" s="972" t="s">
        <v>153</v>
      </c>
      <c r="D15" s="972" t="s">
        <v>153</v>
      </c>
      <c r="E15" s="972"/>
    </row>
    <row r="16" spans="1:5">
      <c r="A16" s="1132"/>
      <c r="B16" s="1132"/>
      <c r="C16" s="1132"/>
      <c r="D16" s="1132"/>
      <c r="E16" s="1132"/>
    </row>
    <row r="17" spans="1:5" ht="87">
      <c r="A17" s="974">
        <v>8</v>
      </c>
      <c r="B17" s="975" t="s">
        <v>872</v>
      </c>
      <c r="C17" s="973" t="s">
        <v>153</v>
      </c>
      <c r="D17" s="973" t="s">
        <v>153</v>
      </c>
      <c r="E17" s="973"/>
    </row>
    <row r="18" spans="1:5">
      <c r="A18" s="1132"/>
      <c r="B18" s="1132"/>
      <c r="C18" s="1132"/>
      <c r="D18" s="1132"/>
      <c r="E18" s="1132"/>
    </row>
    <row r="19" spans="1:5" ht="65.25">
      <c r="A19" s="970">
        <v>9</v>
      </c>
      <c r="B19" s="971" t="s">
        <v>873</v>
      </c>
      <c r="C19" s="972" t="s">
        <v>200</v>
      </c>
      <c r="D19" s="972" t="s">
        <v>153</v>
      </c>
      <c r="E19" s="972"/>
    </row>
    <row r="20" spans="1:5">
      <c r="A20" s="1132"/>
      <c r="B20" s="1132"/>
      <c r="C20" s="1132"/>
      <c r="D20" s="1132"/>
      <c r="E20" s="1132"/>
    </row>
    <row r="21" spans="1:5" ht="65.25">
      <c r="A21" s="974">
        <v>10</v>
      </c>
      <c r="B21" s="975" t="s">
        <v>874</v>
      </c>
      <c r="C21" s="973" t="s">
        <v>200</v>
      </c>
      <c r="D21" s="973" t="s">
        <v>153</v>
      </c>
      <c r="E21" s="973"/>
    </row>
    <row r="22" spans="1:5">
      <c r="A22" s="1132"/>
      <c r="B22" s="1132"/>
      <c r="C22" s="1132"/>
      <c r="D22" s="1132"/>
      <c r="E22" s="1132"/>
    </row>
    <row r="23" spans="1:5" ht="65.25">
      <c r="A23" s="970">
        <v>11</v>
      </c>
      <c r="B23" s="971" t="s">
        <v>875</v>
      </c>
      <c r="C23" s="972" t="s">
        <v>200</v>
      </c>
      <c r="D23" s="972" t="s">
        <v>153</v>
      </c>
      <c r="E23" s="972"/>
    </row>
    <row r="24" spans="1:5">
      <c r="A24" s="1132"/>
      <c r="B24" s="1132"/>
      <c r="C24" s="1132"/>
      <c r="D24" s="1132"/>
      <c r="E24" s="1132"/>
    </row>
    <row r="25" spans="1:5" ht="65.25">
      <c r="A25" s="974">
        <v>12</v>
      </c>
      <c r="B25" s="975" t="s">
        <v>876</v>
      </c>
      <c r="C25" s="973" t="s">
        <v>215</v>
      </c>
      <c r="D25" s="973" t="s">
        <v>153</v>
      </c>
      <c r="E25" s="973"/>
    </row>
    <row r="26" spans="1:5">
      <c r="A26" s="1132"/>
      <c r="B26" s="1132"/>
      <c r="C26" s="1132"/>
      <c r="D26" s="1132"/>
      <c r="E26" s="1132"/>
    </row>
    <row r="27" spans="1:5" ht="65.25">
      <c r="A27" s="970">
        <v>13</v>
      </c>
      <c r="B27" s="971" t="s">
        <v>877</v>
      </c>
      <c r="C27" s="972" t="s">
        <v>215</v>
      </c>
      <c r="D27" s="972" t="s">
        <v>153</v>
      </c>
      <c r="E27" s="972"/>
    </row>
    <row r="28" spans="1:5">
      <c r="A28" s="1132"/>
      <c r="B28" s="1132"/>
      <c r="C28" s="1132"/>
      <c r="D28" s="1132"/>
      <c r="E28" s="1132"/>
    </row>
    <row r="29" spans="1:5" ht="65.25">
      <c r="A29" s="974">
        <v>14</v>
      </c>
      <c r="B29" s="975" t="s">
        <v>878</v>
      </c>
      <c r="C29" s="973" t="s">
        <v>215</v>
      </c>
      <c r="D29" s="973" t="s">
        <v>153</v>
      </c>
      <c r="E29" s="973" t="s">
        <v>879</v>
      </c>
    </row>
    <row r="30" spans="1:5">
      <c r="A30" s="1132"/>
      <c r="B30" s="1132"/>
      <c r="C30" s="1132"/>
      <c r="D30" s="1132"/>
      <c r="E30" s="1132"/>
    </row>
    <row r="31" spans="1:5" ht="65.25">
      <c r="A31" s="970">
        <v>15</v>
      </c>
      <c r="B31" s="971" t="s">
        <v>880</v>
      </c>
      <c r="C31" s="972" t="s">
        <v>164</v>
      </c>
      <c r="D31" s="972" t="s">
        <v>153</v>
      </c>
      <c r="E31" s="972"/>
    </row>
    <row r="32" spans="1:5">
      <c r="A32" s="1132"/>
      <c r="B32" s="1132"/>
      <c r="C32" s="1132"/>
      <c r="D32" s="1132"/>
      <c r="E32" s="1132"/>
    </row>
    <row r="33" spans="1:5" ht="65.25">
      <c r="A33" s="974">
        <v>16</v>
      </c>
      <c r="B33" s="975" t="s">
        <v>881</v>
      </c>
      <c r="C33" s="973" t="s">
        <v>164</v>
      </c>
      <c r="D33" s="973" t="s">
        <v>153</v>
      </c>
      <c r="E33" s="973" t="s">
        <v>882</v>
      </c>
    </row>
    <row r="34" spans="1:5">
      <c r="A34" s="1132"/>
      <c r="B34" s="1132"/>
      <c r="C34" s="1132"/>
      <c r="D34" s="1132"/>
      <c r="E34" s="1132"/>
    </row>
    <row r="35" spans="1:5" ht="65.25">
      <c r="A35" s="970">
        <v>17</v>
      </c>
      <c r="B35" s="971" t="s">
        <v>883</v>
      </c>
      <c r="C35" s="972" t="s">
        <v>164</v>
      </c>
      <c r="D35" s="972" t="s">
        <v>153</v>
      </c>
      <c r="E35" s="972"/>
    </row>
    <row r="36" spans="1:5">
      <c r="A36" s="1132"/>
      <c r="B36" s="1132"/>
      <c r="C36" s="1132"/>
      <c r="D36" s="1132"/>
      <c r="E36" s="1132"/>
    </row>
    <row r="37" spans="1:5" ht="65.25">
      <c r="A37" s="974">
        <v>18</v>
      </c>
      <c r="B37" s="975" t="s">
        <v>884</v>
      </c>
      <c r="C37" s="973" t="s">
        <v>164</v>
      </c>
      <c r="D37" s="973" t="s">
        <v>153</v>
      </c>
      <c r="E37" s="973" t="s">
        <v>885</v>
      </c>
    </row>
    <row r="38" spans="1:5">
      <c r="A38" s="1132"/>
      <c r="B38" s="1132"/>
      <c r="C38" s="1132"/>
      <c r="D38" s="1132"/>
      <c r="E38" s="1132"/>
    </row>
    <row r="39" spans="1:5" ht="65.25">
      <c r="A39" s="970">
        <v>19</v>
      </c>
      <c r="B39" s="971" t="s">
        <v>886</v>
      </c>
      <c r="C39" s="972" t="s">
        <v>164</v>
      </c>
      <c r="D39" s="972" t="s">
        <v>153</v>
      </c>
      <c r="E39" s="972"/>
    </row>
    <row r="40" spans="1:5">
      <c r="A40" s="1132"/>
      <c r="B40" s="1132"/>
      <c r="C40" s="1132"/>
      <c r="D40" s="1132"/>
      <c r="E40" s="1132"/>
    </row>
    <row r="41" spans="1:5" ht="87">
      <c r="A41" s="974">
        <v>20</v>
      </c>
      <c r="B41" s="975" t="s">
        <v>887</v>
      </c>
      <c r="C41" s="973" t="s">
        <v>160</v>
      </c>
      <c r="D41" s="973" t="s">
        <v>153</v>
      </c>
      <c r="E41" s="973"/>
    </row>
    <row r="42" spans="1:5">
      <c r="A42" s="1132"/>
      <c r="B42" s="1132"/>
      <c r="C42" s="1132"/>
      <c r="D42" s="1132"/>
      <c r="E42" s="1132"/>
    </row>
    <row r="43" spans="1:5" ht="43.5">
      <c r="A43" s="970">
        <v>21</v>
      </c>
      <c r="B43" s="971" t="s">
        <v>888</v>
      </c>
      <c r="C43" s="972" t="s">
        <v>160</v>
      </c>
      <c r="D43" s="972" t="s">
        <v>153</v>
      </c>
      <c r="E43" s="972"/>
    </row>
    <row r="44" spans="1:5">
      <c r="A44" s="1132"/>
      <c r="B44" s="1132"/>
      <c r="C44" s="1132"/>
      <c r="D44" s="1132"/>
      <c r="E44" s="1132"/>
    </row>
    <row r="45" spans="1:5" ht="65.25">
      <c r="A45" s="974">
        <v>22</v>
      </c>
      <c r="B45" s="975" t="s">
        <v>889</v>
      </c>
      <c r="C45" s="973" t="s">
        <v>160</v>
      </c>
      <c r="D45" s="973" t="s">
        <v>153</v>
      </c>
      <c r="E45" s="973"/>
    </row>
    <row r="46" spans="1:5">
      <c r="A46" s="1132"/>
      <c r="B46" s="1132"/>
      <c r="C46" s="1132"/>
      <c r="D46" s="1132"/>
      <c r="E46" s="1132"/>
    </row>
    <row r="47" spans="1:5" ht="65.25">
      <c r="A47" s="970">
        <v>23</v>
      </c>
      <c r="B47" s="971" t="s">
        <v>515</v>
      </c>
      <c r="C47" s="972" t="s">
        <v>160</v>
      </c>
      <c r="D47" s="972" t="s">
        <v>153</v>
      </c>
      <c r="E47" s="972"/>
    </row>
    <row r="48" spans="1:5">
      <c r="A48" s="1132"/>
      <c r="B48" s="1132"/>
      <c r="C48" s="1132"/>
      <c r="D48" s="1132"/>
      <c r="E48" s="1132"/>
    </row>
    <row r="49" spans="1:5" ht="65.25">
      <c r="A49" s="974">
        <v>24</v>
      </c>
      <c r="B49" s="975" t="s">
        <v>890</v>
      </c>
      <c r="C49" s="973" t="s">
        <v>160</v>
      </c>
      <c r="D49" s="973" t="s">
        <v>153</v>
      </c>
      <c r="E49" s="973"/>
    </row>
    <row r="50" spans="1:5">
      <c r="A50" s="1132"/>
      <c r="B50" s="1132"/>
      <c r="C50" s="1132"/>
      <c r="D50" s="1132"/>
      <c r="E50" s="1132"/>
    </row>
    <row r="51" spans="1:5" ht="65.25">
      <c r="A51" s="970">
        <v>25</v>
      </c>
      <c r="B51" s="971" t="s">
        <v>891</v>
      </c>
      <c r="C51" s="972" t="s">
        <v>160</v>
      </c>
      <c r="D51" s="972" t="s">
        <v>153</v>
      </c>
      <c r="E51" s="972"/>
    </row>
    <row r="52" spans="1:5">
      <c r="A52" s="1132"/>
      <c r="B52" s="1132"/>
      <c r="C52" s="1132"/>
      <c r="D52" s="1132"/>
      <c r="E52" s="1132"/>
    </row>
    <row r="53" spans="1:5" ht="65.25">
      <c r="A53" s="974">
        <v>26</v>
      </c>
      <c r="B53" s="975" t="s">
        <v>892</v>
      </c>
      <c r="C53" s="973" t="s">
        <v>160</v>
      </c>
      <c r="D53" s="973" t="s">
        <v>153</v>
      </c>
      <c r="E53" s="973"/>
    </row>
    <row r="54" spans="1:5">
      <c r="A54" s="1132"/>
      <c r="B54" s="1132"/>
      <c r="C54" s="1132"/>
      <c r="D54" s="1132"/>
      <c r="E54" s="1132"/>
    </row>
    <row r="55" spans="1:5" ht="65.25">
      <c r="A55" s="970">
        <v>27</v>
      </c>
      <c r="B55" s="971" t="s">
        <v>893</v>
      </c>
      <c r="C55" s="972" t="s">
        <v>160</v>
      </c>
      <c r="D55" s="972" t="s">
        <v>153</v>
      </c>
      <c r="E55" s="972"/>
    </row>
    <row r="56" spans="1:5">
      <c r="A56" s="1132"/>
      <c r="B56" s="1132"/>
      <c r="C56" s="1132"/>
      <c r="D56" s="1132"/>
      <c r="E56" s="1132"/>
    </row>
    <row r="57" spans="1:5" ht="65.25">
      <c r="A57" s="974">
        <v>28</v>
      </c>
      <c r="B57" s="975" t="s">
        <v>894</v>
      </c>
      <c r="C57" s="973" t="s">
        <v>209</v>
      </c>
      <c r="D57" s="973" t="s">
        <v>153</v>
      </c>
      <c r="E57" s="973"/>
    </row>
    <row r="58" spans="1:5">
      <c r="A58" s="1132"/>
      <c r="B58" s="1132"/>
      <c r="C58" s="1132"/>
      <c r="D58" s="1132"/>
      <c r="E58" s="1132"/>
    </row>
    <row r="59" spans="1:5" ht="43.5">
      <c r="A59" s="970">
        <v>29</v>
      </c>
      <c r="B59" s="971" t="s">
        <v>895</v>
      </c>
      <c r="C59" s="972" t="s">
        <v>209</v>
      </c>
      <c r="D59" s="972" t="s">
        <v>153</v>
      </c>
      <c r="E59" s="972"/>
    </row>
    <row r="60" spans="1:5">
      <c r="A60" s="1132"/>
      <c r="B60" s="1132"/>
      <c r="C60" s="1132"/>
      <c r="D60" s="1132"/>
      <c r="E60" s="1132"/>
    </row>
    <row r="61" spans="1:5" ht="65.25">
      <c r="A61" s="974">
        <v>30</v>
      </c>
      <c r="B61" s="975" t="s">
        <v>896</v>
      </c>
      <c r="C61" s="973" t="s">
        <v>298</v>
      </c>
      <c r="D61" s="973" t="s">
        <v>298</v>
      </c>
      <c r="E61" s="973" t="s">
        <v>897</v>
      </c>
    </row>
    <row r="62" spans="1:5">
      <c r="A62" s="1132"/>
      <c r="B62" s="1132"/>
      <c r="C62" s="1132"/>
      <c r="D62" s="1132"/>
      <c r="E62" s="1132"/>
    </row>
    <row r="63" spans="1:5" ht="43.5">
      <c r="A63" s="970">
        <v>31</v>
      </c>
      <c r="B63" s="971" t="s">
        <v>898</v>
      </c>
      <c r="C63" s="972" t="s">
        <v>298</v>
      </c>
      <c r="D63" s="972" t="s">
        <v>298</v>
      </c>
      <c r="E63" s="972"/>
    </row>
    <row r="64" spans="1:5">
      <c r="A64" s="1132"/>
      <c r="B64" s="1132"/>
      <c r="C64" s="1132"/>
      <c r="D64" s="1132"/>
      <c r="E64" s="1132"/>
    </row>
    <row r="65" spans="1:5" ht="108.75">
      <c r="A65" s="974">
        <v>32</v>
      </c>
      <c r="B65" s="975" t="s">
        <v>899</v>
      </c>
      <c r="C65" s="973" t="s">
        <v>298</v>
      </c>
      <c r="D65" s="973" t="s">
        <v>298</v>
      </c>
      <c r="E65" s="973"/>
    </row>
    <row r="66" spans="1:5">
      <c r="A66" s="1132"/>
      <c r="B66" s="1132"/>
      <c r="C66" s="1132"/>
      <c r="D66" s="1132"/>
      <c r="E66" s="1132"/>
    </row>
    <row r="67" spans="1:5" ht="65.25">
      <c r="A67" s="970">
        <v>33</v>
      </c>
      <c r="B67" s="971" t="s">
        <v>524</v>
      </c>
      <c r="C67" s="972" t="s">
        <v>298</v>
      </c>
      <c r="D67" s="972" t="s">
        <v>298</v>
      </c>
      <c r="E67" s="972"/>
    </row>
    <row r="68" spans="1:5">
      <c r="A68" s="1132"/>
      <c r="B68" s="1132"/>
      <c r="C68" s="1132"/>
      <c r="D68" s="1132"/>
      <c r="E68" s="1132"/>
    </row>
    <row r="69" spans="1:5" ht="43.5">
      <c r="A69" s="974">
        <v>34</v>
      </c>
      <c r="B69" s="975" t="s">
        <v>900</v>
      </c>
      <c r="C69" s="973" t="s">
        <v>298</v>
      </c>
      <c r="D69" s="973" t="s">
        <v>298</v>
      </c>
      <c r="E69" s="973"/>
    </row>
    <row r="70" spans="1:5">
      <c r="A70" s="1132"/>
      <c r="B70" s="1132"/>
      <c r="C70" s="1132"/>
      <c r="D70" s="1132"/>
      <c r="E70" s="1132"/>
    </row>
    <row r="71" spans="1:5" ht="108.75">
      <c r="A71" s="970">
        <v>35</v>
      </c>
      <c r="B71" s="971" t="s">
        <v>901</v>
      </c>
      <c r="C71" s="972" t="s">
        <v>298</v>
      </c>
      <c r="D71" s="972" t="s">
        <v>298</v>
      </c>
      <c r="E71" s="972"/>
    </row>
    <row r="72" spans="1:5">
      <c r="A72" s="1132"/>
      <c r="B72" s="1132"/>
      <c r="C72" s="1132"/>
      <c r="D72" s="1132"/>
      <c r="E72" s="1132"/>
    </row>
    <row r="73" spans="1:5" ht="87">
      <c r="A73" s="974">
        <v>36</v>
      </c>
      <c r="B73" s="975" t="s">
        <v>902</v>
      </c>
      <c r="C73" s="973" t="s">
        <v>362</v>
      </c>
      <c r="D73" s="973" t="s">
        <v>298</v>
      </c>
      <c r="E73" s="973"/>
    </row>
    <row r="74" spans="1:5">
      <c r="A74" s="1132"/>
      <c r="B74" s="1132"/>
      <c r="C74" s="1132"/>
      <c r="D74" s="1132"/>
      <c r="E74" s="1132"/>
    </row>
    <row r="75" spans="1:5" ht="65.25">
      <c r="A75" s="970">
        <v>37</v>
      </c>
      <c r="B75" s="971" t="s">
        <v>903</v>
      </c>
      <c r="C75" s="972" t="s">
        <v>362</v>
      </c>
      <c r="D75" s="972" t="s">
        <v>298</v>
      </c>
      <c r="E75" s="972"/>
    </row>
    <row r="76" spans="1:5">
      <c r="A76" s="1132"/>
      <c r="B76" s="1132"/>
      <c r="C76" s="1132"/>
      <c r="D76" s="1132"/>
      <c r="E76" s="1132"/>
    </row>
    <row r="77" spans="1:5" ht="65.25">
      <c r="A77" s="974">
        <v>38</v>
      </c>
      <c r="B77" s="975" t="s">
        <v>904</v>
      </c>
      <c r="C77" s="973" t="s">
        <v>362</v>
      </c>
      <c r="D77" s="973" t="s">
        <v>298</v>
      </c>
      <c r="E77" s="973"/>
    </row>
    <row r="78" spans="1:5">
      <c r="A78" s="1132"/>
      <c r="B78" s="1132"/>
      <c r="C78" s="1132"/>
      <c r="D78" s="1132"/>
      <c r="E78" s="1132"/>
    </row>
    <row r="79" spans="1:5" ht="87">
      <c r="A79" s="970">
        <v>39</v>
      </c>
      <c r="B79" s="971" t="s">
        <v>523</v>
      </c>
      <c r="C79" s="972" t="s">
        <v>362</v>
      </c>
      <c r="D79" s="972" t="s">
        <v>298</v>
      </c>
      <c r="E79" s="972"/>
    </row>
    <row r="80" spans="1:5">
      <c r="A80" s="1132"/>
      <c r="B80" s="1132"/>
      <c r="C80" s="1132"/>
      <c r="D80" s="1132"/>
      <c r="E80" s="1132"/>
    </row>
    <row r="81" spans="1:5" ht="65.25">
      <c r="A81" s="974">
        <v>40</v>
      </c>
      <c r="B81" s="975" t="s">
        <v>905</v>
      </c>
      <c r="C81" s="973" t="s">
        <v>362</v>
      </c>
      <c r="D81" s="973" t="s">
        <v>298</v>
      </c>
      <c r="E81" s="973"/>
    </row>
    <row r="82" spans="1:5">
      <c r="A82" s="1132"/>
      <c r="B82" s="1132"/>
      <c r="C82" s="1132"/>
      <c r="D82" s="1132"/>
      <c r="E82" s="1132"/>
    </row>
    <row r="83" spans="1:5" ht="65.25">
      <c r="A83" s="970">
        <v>41</v>
      </c>
      <c r="B83" s="971" t="s">
        <v>874</v>
      </c>
      <c r="C83" s="972" t="s">
        <v>362</v>
      </c>
      <c r="D83" s="972" t="s">
        <v>298</v>
      </c>
      <c r="E83" s="972" t="s">
        <v>906</v>
      </c>
    </row>
    <row r="84" spans="1:5">
      <c r="A84" s="1132"/>
      <c r="B84" s="1132"/>
      <c r="C84" s="1132"/>
      <c r="D84" s="1132"/>
      <c r="E84" s="1132"/>
    </row>
    <row r="85" spans="1:5" ht="43.5">
      <c r="A85" s="974">
        <v>42</v>
      </c>
      <c r="B85" s="975" t="s">
        <v>907</v>
      </c>
      <c r="C85" s="973" t="s">
        <v>381</v>
      </c>
      <c r="D85" s="973" t="s">
        <v>298</v>
      </c>
      <c r="E85" s="973"/>
    </row>
    <row r="86" spans="1:5">
      <c r="A86" s="1132"/>
      <c r="B86" s="1132"/>
      <c r="C86" s="1132"/>
      <c r="D86" s="1132"/>
      <c r="E86" s="1132"/>
    </row>
    <row r="87" spans="1:5" ht="65.25">
      <c r="A87" s="970">
        <v>43</v>
      </c>
      <c r="B87" s="971" t="s">
        <v>908</v>
      </c>
      <c r="C87" s="972" t="s">
        <v>381</v>
      </c>
      <c r="D87" s="972" t="s">
        <v>298</v>
      </c>
      <c r="E87" s="972">
        <v>32621627</v>
      </c>
    </row>
    <row r="88" spans="1:5">
      <c r="A88" s="1132"/>
      <c r="B88" s="1132"/>
      <c r="C88" s="1132"/>
      <c r="D88" s="1132"/>
      <c r="E88" s="1132"/>
    </row>
    <row r="89" spans="1:5" ht="65.25">
      <c r="A89" s="974">
        <v>44</v>
      </c>
      <c r="B89" s="975" t="s">
        <v>909</v>
      </c>
      <c r="C89" s="973" t="s">
        <v>381</v>
      </c>
      <c r="D89" s="973" t="s">
        <v>298</v>
      </c>
      <c r="E89" s="973"/>
    </row>
    <row r="90" spans="1:5">
      <c r="A90" s="1132"/>
      <c r="B90" s="1132"/>
      <c r="C90" s="1132"/>
      <c r="D90" s="1132"/>
      <c r="E90" s="1132"/>
    </row>
    <row r="91" spans="1:5" ht="152.25">
      <c r="A91" s="970">
        <v>45</v>
      </c>
      <c r="B91" s="971" t="s">
        <v>910</v>
      </c>
      <c r="C91" s="972" t="s">
        <v>381</v>
      </c>
      <c r="D91" s="972" t="s">
        <v>298</v>
      </c>
      <c r="E91" s="972"/>
    </row>
    <row r="92" spans="1:5">
      <c r="A92" s="1132"/>
      <c r="B92" s="1132"/>
      <c r="C92" s="1132"/>
      <c r="D92" s="1132"/>
      <c r="E92" s="1132"/>
    </row>
    <row r="93" spans="1:5" ht="65.25">
      <c r="A93" s="974">
        <v>46</v>
      </c>
      <c r="B93" s="975" t="s">
        <v>911</v>
      </c>
      <c r="C93" s="973" t="s">
        <v>381</v>
      </c>
      <c r="D93" s="973" t="s">
        <v>298</v>
      </c>
      <c r="E93" s="973"/>
    </row>
    <row r="94" spans="1:5">
      <c r="A94" s="1132"/>
      <c r="B94" s="1132"/>
      <c r="C94" s="1132"/>
      <c r="D94" s="1132"/>
      <c r="E94" s="1132"/>
    </row>
    <row r="95" spans="1:5" ht="65.25">
      <c r="A95" s="970">
        <v>47</v>
      </c>
      <c r="B95" s="971" t="s">
        <v>912</v>
      </c>
      <c r="C95" s="972" t="s">
        <v>372</v>
      </c>
      <c r="D95" s="972" t="s">
        <v>298</v>
      </c>
      <c r="E95" s="972"/>
    </row>
    <row r="96" spans="1:5">
      <c r="A96" s="1132"/>
      <c r="B96" s="1132"/>
      <c r="C96" s="1132"/>
      <c r="D96" s="1132"/>
      <c r="E96" s="1132"/>
    </row>
    <row r="97" spans="1:5" ht="87">
      <c r="A97" s="974">
        <v>48</v>
      </c>
      <c r="B97" s="975" t="s">
        <v>913</v>
      </c>
      <c r="C97" s="973" t="s">
        <v>372</v>
      </c>
      <c r="D97" s="973" t="s">
        <v>298</v>
      </c>
      <c r="E97" s="973"/>
    </row>
    <row r="98" spans="1:5">
      <c r="A98" s="1132"/>
      <c r="B98" s="1132"/>
      <c r="C98" s="1132"/>
      <c r="D98" s="1132"/>
      <c r="E98" s="1132"/>
    </row>
    <row r="99" spans="1:5" ht="87">
      <c r="A99" s="970">
        <v>49</v>
      </c>
      <c r="B99" s="971" t="s">
        <v>914</v>
      </c>
      <c r="C99" s="972" t="s">
        <v>372</v>
      </c>
      <c r="D99" s="972" t="s">
        <v>298</v>
      </c>
      <c r="E99" s="972"/>
    </row>
    <row r="100" spans="1:5">
      <c r="A100" s="1132"/>
      <c r="B100" s="1132"/>
      <c r="C100" s="1132"/>
      <c r="D100" s="1132"/>
      <c r="E100" s="1132"/>
    </row>
    <row r="101" spans="1:5" ht="87">
      <c r="A101" s="974">
        <v>50</v>
      </c>
      <c r="B101" s="975" t="s">
        <v>915</v>
      </c>
      <c r="C101" s="973" t="s">
        <v>372</v>
      </c>
      <c r="D101" s="973" t="s">
        <v>298</v>
      </c>
      <c r="E101" s="973"/>
    </row>
    <row r="102" spans="1:5">
      <c r="A102" s="1132"/>
      <c r="B102" s="1132"/>
      <c r="C102" s="1132"/>
      <c r="D102" s="1132"/>
      <c r="E102" s="1132"/>
    </row>
    <row r="103" spans="1:5" ht="65.25">
      <c r="A103" s="970">
        <v>51</v>
      </c>
      <c r="B103" s="971" t="s">
        <v>916</v>
      </c>
      <c r="C103" s="972" t="s">
        <v>372</v>
      </c>
      <c r="D103" s="972" t="s">
        <v>298</v>
      </c>
      <c r="E103" s="972"/>
    </row>
    <row r="104" spans="1:5">
      <c r="A104" s="1132"/>
      <c r="B104" s="1132"/>
      <c r="C104" s="1132"/>
      <c r="D104" s="1132"/>
      <c r="E104" s="1132"/>
    </row>
    <row r="105" spans="1:5" ht="152.25">
      <c r="A105" s="974">
        <v>52</v>
      </c>
      <c r="B105" s="975" t="s">
        <v>917</v>
      </c>
      <c r="C105" s="973" t="s">
        <v>372</v>
      </c>
      <c r="D105" s="973" t="s">
        <v>298</v>
      </c>
      <c r="E105" s="973"/>
    </row>
    <row r="106" spans="1:5">
      <c r="A106" s="1132"/>
      <c r="B106" s="1132"/>
      <c r="C106" s="1132"/>
      <c r="D106" s="1132"/>
      <c r="E106" s="1132"/>
    </row>
    <row r="107" spans="1:5" ht="87">
      <c r="A107" s="970">
        <v>53</v>
      </c>
      <c r="B107" s="971" t="s">
        <v>918</v>
      </c>
      <c r="C107" s="972" t="s">
        <v>372</v>
      </c>
      <c r="D107" s="972" t="s">
        <v>298</v>
      </c>
      <c r="E107" s="972"/>
    </row>
    <row r="108" spans="1:5">
      <c r="A108" s="1132"/>
      <c r="B108" s="1132"/>
      <c r="C108" s="1132"/>
      <c r="D108" s="1132"/>
      <c r="E108" s="1132"/>
    </row>
    <row r="109" spans="1:5" ht="130.5">
      <c r="A109" s="974">
        <v>54</v>
      </c>
      <c r="B109" s="975" t="s">
        <v>919</v>
      </c>
      <c r="C109" s="973" t="s">
        <v>390</v>
      </c>
      <c r="D109" s="973" t="s">
        <v>298</v>
      </c>
      <c r="E109" s="973"/>
    </row>
    <row r="110" spans="1:5">
      <c r="A110" s="1132"/>
      <c r="B110" s="1132"/>
      <c r="C110" s="1132"/>
      <c r="D110" s="1132"/>
      <c r="E110" s="1132"/>
    </row>
    <row r="111" spans="1:5" ht="65.25">
      <c r="A111" s="970">
        <v>55</v>
      </c>
      <c r="B111" s="971" t="s">
        <v>920</v>
      </c>
      <c r="C111" s="972" t="s">
        <v>121</v>
      </c>
      <c r="D111" s="972" t="s">
        <v>298</v>
      </c>
      <c r="E111" s="972" t="s">
        <v>921</v>
      </c>
    </row>
    <row r="112" spans="1:5">
      <c r="A112" s="1132"/>
      <c r="B112" s="1132"/>
      <c r="C112" s="1132"/>
      <c r="D112" s="1132"/>
      <c r="E112" s="1132"/>
    </row>
    <row r="113" spans="1:5" ht="108.75">
      <c r="A113" s="974">
        <v>56</v>
      </c>
      <c r="B113" s="975" t="s">
        <v>922</v>
      </c>
      <c r="C113" s="973" t="s">
        <v>121</v>
      </c>
      <c r="D113" s="973" t="s">
        <v>298</v>
      </c>
      <c r="E113" s="973"/>
    </row>
    <row r="114" spans="1:5">
      <c r="A114" s="1132"/>
      <c r="B114" s="1132"/>
      <c r="C114" s="1132"/>
      <c r="D114" s="1132"/>
      <c r="E114" s="1132"/>
    </row>
    <row r="115" spans="1:5" ht="65.25">
      <c r="A115" s="970">
        <v>57</v>
      </c>
      <c r="B115" s="971" t="s">
        <v>923</v>
      </c>
      <c r="C115" s="972" t="s">
        <v>121</v>
      </c>
      <c r="D115" s="972" t="s">
        <v>298</v>
      </c>
      <c r="E115" s="972"/>
    </row>
    <row r="116" spans="1:5">
      <c r="A116" s="1132"/>
      <c r="B116" s="1132"/>
      <c r="C116" s="1132"/>
      <c r="D116" s="1132"/>
      <c r="E116" s="1132"/>
    </row>
    <row r="117" spans="1:5" ht="65.25">
      <c r="A117" s="974">
        <v>58</v>
      </c>
      <c r="B117" s="975" t="s">
        <v>924</v>
      </c>
      <c r="C117" s="973" t="s">
        <v>121</v>
      </c>
      <c r="D117" s="973" t="s">
        <v>298</v>
      </c>
      <c r="E117" s="973"/>
    </row>
    <row r="118" spans="1:5">
      <c r="A118" s="1132"/>
      <c r="B118" s="1132"/>
      <c r="C118" s="1132"/>
      <c r="D118" s="1132"/>
      <c r="E118" s="1132"/>
    </row>
    <row r="119" spans="1:5" ht="65.25">
      <c r="A119" s="970">
        <v>59</v>
      </c>
      <c r="B119" s="971" t="s">
        <v>925</v>
      </c>
      <c r="C119" s="972" t="s">
        <v>121</v>
      </c>
      <c r="D119" s="972" t="s">
        <v>298</v>
      </c>
      <c r="E119" s="972"/>
    </row>
    <row r="120" spans="1:5">
      <c r="A120" s="1132"/>
      <c r="B120" s="1132"/>
      <c r="C120" s="1132"/>
      <c r="D120" s="1132"/>
      <c r="E120" s="1132"/>
    </row>
    <row r="121" spans="1:5" ht="65.25">
      <c r="A121" s="974">
        <v>60</v>
      </c>
      <c r="B121" s="975" t="s">
        <v>533</v>
      </c>
      <c r="C121" s="973" t="s">
        <v>121</v>
      </c>
      <c r="D121" s="973" t="s">
        <v>298</v>
      </c>
      <c r="E121" s="973"/>
    </row>
    <row r="122" spans="1:5">
      <c r="A122" s="1132"/>
      <c r="B122" s="1132"/>
      <c r="C122" s="1132"/>
      <c r="D122" s="1132"/>
      <c r="E122" s="1132"/>
    </row>
    <row r="123" spans="1:5" ht="65.25">
      <c r="A123" s="970">
        <v>61</v>
      </c>
      <c r="B123" s="971" t="s">
        <v>926</v>
      </c>
      <c r="C123" s="972" t="s">
        <v>121</v>
      </c>
      <c r="D123" s="972" t="s">
        <v>298</v>
      </c>
      <c r="E123" s="972"/>
    </row>
    <row r="124" spans="1:5">
      <c r="A124" s="1132"/>
      <c r="B124" s="1132"/>
      <c r="C124" s="1132"/>
      <c r="D124" s="1132"/>
      <c r="E124" s="1132"/>
    </row>
    <row r="125" spans="1:5" ht="65.25">
      <c r="A125" s="974">
        <v>62</v>
      </c>
      <c r="B125" s="975" t="s">
        <v>927</v>
      </c>
      <c r="C125" s="973" t="s">
        <v>121</v>
      </c>
      <c r="D125" s="973" t="s">
        <v>298</v>
      </c>
      <c r="E125" s="973"/>
    </row>
    <row r="126" spans="1:5">
      <c r="A126" s="1132"/>
      <c r="B126" s="1132"/>
      <c r="C126" s="1132"/>
      <c r="D126" s="1132"/>
      <c r="E126" s="1132"/>
    </row>
    <row r="127" spans="1:5" ht="65.25">
      <c r="A127" s="970">
        <v>63</v>
      </c>
      <c r="B127" s="971" t="s">
        <v>928</v>
      </c>
      <c r="C127" s="972" t="s">
        <v>121</v>
      </c>
      <c r="D127" s="972" t="s">
        <v>298</v>
      </c>
      <c r="E127" s="972"/>
    </row>
    <row r="128" spans="1:5">
      <c r="A128" s="1132"/>
      <c r="B128" s="1132"/>
      <c r="C128" s="1132"/>
      <c r="D128" s="1132"/>
      <c r="E128" s="1132"/>
    </row>
    <row r="129" spans="1:5" ht="43.5">
      <c r="A129" s="974">
        <v>64</v>
      </c>
      <c r="B129" s="975" t="s">
        <v>929</v>
      </c>
      <c r="C129" s="973"/>
      <c r="D129" s="973" t="s">
        <v>299</v>
      </c>
      <c r="E129" s="973"/>
    </row>
    <row r="130" spans="1:5">
      <c r="A130" s="1132"/>
      <c r="B130" s="1132"/>
      <c r="C130" s="1132"/>
      <c r="D130" s="1132"/>
      <c r="E130" s="1132"/>
    </row>
    <row r="131" spans="1:5" ht="65.25">
      <c r="A131" s="970">
        <v>65</v>
      </c>
      <c r="B131" s="971" t="s">
        <v>930</v>
      </c>
      <c r="C131" s="972" t="s">
        <v>817</v>
      </c>
      <c r="D131" s="972" t="s">
        <v>299</v>
      </c>
      <c r="E131" s="972"/>
    </row>
    <row r="132" spans="1:5">
      <c r="A132" s="1132"/>
      <c r="B132" s="1132"/>
      <c r="C132" s="1132"/>
      <c r="D132" s="1132"/>
      <c r="E132" s="1132"/>
    </row>
    <row r="133" spans="1:5" ht="65.25">
      <c r="A133" s="974">
        <v>66</v>
      </c>
      <c r="B133" s="975" t="s">
        <v>931</v>
      </c>
      <c r="C133" s="973" t="s">
        <v>817</v>
      </c>
      <c r="D133" s="973" t="s">
        <v>299</v>
      </c>
      <c r="E133" s="973" t="s">
        <v>932</v>
      </c>
    </row>
    <row r="134" spans="1:5">
      <c r="A134" s="1132"/>
      <c r="B134" s="1132"/>
      <c r="C134" s="1132"/>
      <c r="D134" s="1132"/>
      <c r="E134" s="1132"/>
    </row>
    <row r="135" spans="1:5" ht="65.25">
      <c r="A135" s="970">
        <v>67</v>
      </c>
      <c r="B135" s="971" t="s">
        <v>933</v>
      </c>
      <c r="C135" s="972" t="s">
        <v>817</v>
      </c>
      <c r="D135" s="972" t="s">
        <v>299</v>
      </c>
      <c r="E135" s="972" t="s">
        <v>934</v>
      </c>
    </row>
    <row r="136" spans="1:5">
      <c r="A136" s="1132"/>
      <c r="B136" s="1132"/>
      <c r="C136" s="1132"/>
      <c r="D136" s="1132"/>
      <c r="E136" s="1132"/>
    </row>
    <row r="137" spans="1:5" ht="65.25">
      <c r="A137" s="974">
        <v>68</v>
      </c>
      <c r="B137" s="975" t="s">
        <v>935</v>
      </c>
      <c r="C137" s="973" t="s">
        <v>817</v>
      </c>
      <c r="D137" s="973" t="s">
        <v>299</v>
      </c>
      <c r="E137" s="973"/>
    </row>
    <row r="138" spans="1:5">
      <c r="A138" s="1132"/>
      <c r="B138" s="1132"/>
      <c r="C138" s="1132"/>
      <c r="D138" s="1132"/>
      <c r="E138" s="1132"/>
    </row>
    <row r="139" spans="1:5" ht="65.25">
      <c r="A139" s="970">
        <v>69</v>
      </c>
      <c r="B139" s="971" t="s">
        <v>936</v>
      </c>
      <c r="C139" s="972" t="s">
        <v>804</v>
      </c>
      <c r="D139" s="972" t="s">
        <v>299</v>
      </c>
      <c r="E139" s="972"/>
    </row>
    <row r="140" spans="1:5">
      <c r="A140" s="1132"/>
      <c r="B140" s="1132"/>
      <c r="C140" s="1132"/>
      <c r="D140" s="1132"/>
      <c r="E140" s="1132"/>
    </row>
    <row r="141" spans="1:5" ht="65.25">
      <c r="A141" s="974">
        <v>70</v>
      </c>
      <c r="B141" s="975" t="s">
        <v>937</v>
      </c>
      <c r="C141" s="973" t="s">
        <v>804</v>
      </c>
      <c r="D141" s="973" t="s">
        <v>299</v>
      </c>
      <c r="E141" s="973"/>
    </row>
    <row r="142" spans="1:5">
      <c r="A142" s="1132"/>
      <c r="B142" s="1132"/>
      <c r="C142" s="1132"/>
      <c r="D142" s="1132"/>
      <c r="E142" s="1132"/>
    </row>
    <row r="143" spans="1:5" ht="65.25">
      <c r="A143" s="970">
        <v>71</v>
      </c>
      <c r="B143" s="971" t="s">
        <v>938</v>
      </c>
      <c r="C143" s="972" t="s">
        <v>804</v>
      </c>
      <c r="D143" s="972" t="s">
        <v>299</v>
      </c>
      <c r="E143" s="972"/>
    </row>
    <row r="144" spans="1:5">
      <c r="A144" s="1132"/>
      <c r="B144" s="1132"/>
      <c r="C144" s="1132"/>
      <c r="D144" s="1132"/>
      <c r="E144" s="1132"/>
    </row>
    <row r="145" spans="1:5" ht="65.25">
      <c r="A145" s="974">
        <v>72</v>
      </c>
      <c r="B145" s="975" t="s">
        <v>939</v>
      </c>
      <c r="C145" s="973" t="s">
        <v>804</v>
      </c>
      <c r="D145" s="973" t="s">
        <v>299</v>
      </c>
      <c r="E145" s="973" t="s">
        <v>940</v>
      </c>
    </row>
    <row r="146" spans="1:5">
      <c r="A146" s="1132"/>
      <c r="B146" s="1132"/>
      <c r="C146" s="1132"/>
      <c r="D146" s="1132"/>
      <c r="E146" s="1132"/>
    </row>
    <row r="147" spans="1:5" ht="108.75">
      <c r="A147" s="970">
        <v>73</v>
      </c>
      <c r="B147" s="971" t="s">
        <v>941</v>
      </c>
      <c r="C147" s="972" t="s">
        <v>804</v>
      </c>
      <c r="D147" s="972" t="s">
        <v>299</v>
      </c>
      <c r="E147" s="972"/>
    </row>
    <row r="148" spans="1:5">
      <c r="A148" s="1132"/>
      <c r="B148" s="1132"/>
      <c r="C148" s="1132"/>
      <c r="D148" s="1132"/>
      <c r="E148" s="1132"/>
    </row>
    <row r="149" spans="1:5" ht="87">
      <c r="A149" s="974">
        <v>74</v>
      </c>
      <c r="B149" s="975" t="s">
        <v>942</v>
      </c>
      <c r="C149" s="973" t="s">
        <v>804</v>
      </c>
      <c r="D149" s="973" t="s">
        <v>299</v>
      </c>
      <c r="E149" s="973"/>
    </row>
    <row r="150" spans="1:5">
      <c r="A150" s="1132"/>
      <c r="B150" s="1132"/>
      <c r="C150" s="1132"/>
      <c r="D150" s="1132"/>
      <c r="E150" s="1132"/>
    </row>
    <row r="151" spans="1:5" ht="43.5">
      <c r="A151" s="970">
        <v>75</v>
      </c>
      <c r="B151" s="971" t="s">
        <v>943</v>
      </c>
      <c r="C151" s="972" t="s">
        <v>299</v>
      </c>
      <c r="D151" s="972" t="s">
        <v>299</v>
      </c>
      <c r="E151" s="972"/>
    </row>
    <row r="152" spans="1:5">
      <c r="A152" s="1132"/>
      <c r="B152" s="1132"/>
      <c r="C152" s="1132"/>
      <c r="D152" s="1132"/>
      <c r="E152" s="1132"/>
    </row>
    <row r="153" spans="1:5" ht="65.25">
      <c r="A153" s="974">
        <v>76</v>
      </c>
      <c r="B153" s="975" t="s">
        <v>944</v>
      </c>
      <c r="C153" s="973" t="s">
        <v>299</v>
      </c>
      <c r="D153" s="973" t="s">
        <v>299</v>
      </c>
      <c r="E153" s="973"/>
    </row>
    <row r="154" spans="1:5">
      <c r="A154" s="1132"/>
      <c r="B154" s="1132"/>
      <c r="C154" s="1132"/>
      <c r="D154" s="1132"/>
      <c r="E154" s="1132"/>
    </row>
    <row r="155" spans="1:5" ht="43.5">
      <c r="A155" s="970">
        <v>77</v>
      </c>
      <c r="B155" s="971" t="s">
        <v>945</v>
      </c>
      <c r="C155" s="972" t="s">
        <v>299</v>
      </c>
      <c r="D155" s="972" t="s">
        <v>299</v>
      </c>
      <c r="E155" s="972"/>
    </row>
    <row r="156" spans="1:5">
      <c r="A156" s="1132"/>
      <c r="B156" s="1132"/>
      <c r="C156" s="1132"/>
      <c r="D156" s="1132"/>
      <c r="E156" s="1132"/>
    </row>
    <row r="157" spans="1:5" ht="87">
      <c r="A157" s="974">
        <v>78</v>
      </c>
      <c r="B157" s="975" t="s">
        <v>946</v>
      </c>
      <c r="C157" s="973" t="s">
        <v>299</v>
      </c>
      <c r="D157" s="973" t="s">
        <v>299</v>
      </c>
      <c r="E157" s="973"/>
    </row>
    <row r="158" spans="1:5">
      <c r="A158" s="1132"/>
      <c r="B158" s="1132"/>
      <c r="C158" s="1132"/>
      <c r="D158" s="1132"/>
      <c r="E158" s="1132"/>
    </row>
    <row r="159" spans="1:5" ht="43.5">
      <c r="A159" s="970">
        <v>79</v>
      </c>
      <c r="B159" s="971" t="s">
        <v>947</v>
      </c>
      <c r="C159" s="972" t="s">
        <v>299</v>
      </c>
      <c r="D159" s="972" t="s">
        <v>299</v>
      </c>
      <c r="E159" s="972"/>
    </row>
    <row r="160" spans="1:5">
      <c r="A160" s="1132"/>
      <c r="B160" s="1132"/>
      <c r="C160" s="1132"/>
      <c r="D160" s="1132"/>
      <c r="E160" s="1132"/>
    </row>
    <row r="161" spans="1:5" ht="43.5">
      <c r="A161" s="974">
        <v>80</v>
      </c>
      <c r="B161" s="975" t="s">
        <v>948</v>
      </c>
      <c r="C161" s="973" t="s">
        <v>299</v>
      </c>
      <c r="D161" s="973" t="s">
        <v>299</v>
      </c>
      <c r="E161" s="973"/>
    </row>
    <row r="162" spans="1:5">
      <c r="A162" s="1132"/>
      <c r="B162" s="1132"/>
      <c r="C162" s="1132"/>
      <c r="D162" s="1132"/>
      <c r="E162" s="1132"/>
    </row>
    <row r="163" spans="1:5" ht="87">
      <c r="A163" s="970">
        <v>81</v>
      </c>
      <c r="B163" s="971" t="s">
        <v>531</v>
      </c>
      <c r="C163" s="972" t="s">
        <v>827</v>
      </c>
      <c r="D163" s="972" t="s">
        <v>299</v>
      </c>
      <c r="E163" s="972"/>
    </row>
    <row r="164" spans="1:5">
      <c r="A164" s="1132"/>
      <c r="B164" s="1132"/>
      <c r="C164" s="1132"/>
      <c r="D164" s="1132"/>
      <c r="E164" s="1132"/>
    </row>
    <row r="165" spans="1:5" ht="65.25">
      <c r="A165" s="974">
        <v>82</v>
      </c>
      <c r="B165" s="975" t="s">
        <v>949</v>
      </c>
      <c r="C165" s="973" t="s">
        <v>827</v>
      </c>
      <c r="D165" s="973" t="s">
        <v>299</v>
      </c>
      <c r="E165" s="973"/>
    </row>
    <row r="166" spans="1:5">
      <c r="A166" s="1132"/>
      <c r="B166" s="1132"/>
      <c r="C166" s="1132"/>
      <c r="D166" s="1132"/>
      <c r="E166" s="1132"/>
    </row>
    <row r="167" spans="1:5" ht="65.25">
      <c r="A167" s="970">
        <v>83</v>
      </c>
      <c r="B167" s="971" t="s">
        <v>950</v>
      </c>
      <c r="C167" s="972" t="s">
        <v>827</v>
      </c>
      <c r="D167" s="972" t="s">
        <v>299</v>
      </c>
      <c r="E167" s="972"/>
    </row>
    <row r="168" spans="1:5">
      <c r="A168" s="1132"/>
      <c r="B168" s="1132"/>
      <c r="C168" s="1132"/>
      <c r="D168" s="1132"/>
      <c r="E168" s="1132"/>
    </row>
    <row r="169" spans="1:5" ht="87">
      <c r="A169" s="974">
        <v>84</v>
      </c>
      <c r="B169" s="975" t="s">
        <v>951</v>
      </c>
      <c r="C169" s="973" t="s">
        <v>827</v>
      </c>
      <c r="D169" s="973" t="s">
        <v>299</v>
      </c>
      <c r="E169" s="973"/>
    </row>
    <row r="170" spans="1:5">
      <c r="A170" s="1132"/>
      <c r="B170" s="1132"/>
      <c r="C170" s="1132"/>
      <c r="D170" s="1132"/>
      <c r="E170" s="1132"/>
    </row>
    <row r="171" spans="1:5" ht="108.75">
      <c r="A171" s="970">
        <v>85</v>
      </c>
      <c r="B171" s="971" t="s">
        <v>952</v>
      </c>
      <c r="C171" s="972" t="s">
        <v>827</v>
      </c>
      <c r="D171" s="972" t="s">
        <v>299</v>
      </c>
      <c r="E171" s="972"/>
    </row>
    <row r="172" spans="1:5">
      <c r="A172" s="1132"/>
      <c r="B172" s="1132"/>
      <c r="C172" s="1132"/>
      <c r="D172" s="1132"/>
      <c r="E172" s="1132"/>
    </row>
    <row r="173" spans="1:5" ht="87">
      <c r="A173" s="974">
        <v>86</v>
      </c>
      <c r="B173" s="975" t="s">
        <v>953</v>
      </c>
      <c r="C173" s="973" t="s">
        <v>827</v>
      </c>
      <c r="D173" s="973" t="s">
        <v>299</v>
      </c>
      <c r="E173" s="973"/>
    </row>
    <row r="174" spans="1:5">
      <c r="A174" s="1132"/>
      <c r="B174" s="1132"/>
      <c r="C174" s="1132"/>
      <c r="D174" s="1132"/>
      <c r="E174" s="1132"/>
    </row>
    <row r="175" spans="1:5" ht="65.25">
      <c r="A175" s="970">
        <v>87</v>
      </c>
      <c r="B175" s="971" t="s">
        <v>954</v>
      </c>
      <c r="C175" s="972" t="s">
        <v>840</v>
      </c>
      <c r="D175" s="972" t="s">
        <v>299</v>
      </c>
      <c r="E175" s="972"/>
    </row>
    <row r="176" spans="1:5">
      <c r="A176" s="1132"/>
      <c r="B176" s="1132"/>
      <c r="C176" s="1132"/>
      <c r="D176" s="1132"/>
      <c r="E176" s="1132"/>
    </row>
    <row r="177" spans="1:5" ht="65.25">
      <c r="A177" s="974">
        <v>88</v>
      </c>
      <c r="B177" s="975" t="s">
        <v>955</v>
      </c>
      <c r="C177" s="973" t="s">
        <v>840</v>
      </c>
      <c r="D177" s="973" t="s">
        <v>299</v>
      </c>
      <c r="E177" s="973"/>
    </row>
    <row r="178" spans="1:5">
      <c r="A178" s="1132"/>
      <c r="B178" s="1132"/>
      <c r="C178" s="1132"/>
      <c r="D178" s="1132"/>
      <c r="E178" s="1132"/>
    </row>
    <row r="179" spans="1:5" ht="43.5">
      <c r="A179" s="970">
        <v>89</v>
      </c>
      <c r="B179" s="971" t="s">
        <v>956</v>
      </c>
      <c r="C179" s="972" t="s">
        <v>840</v>
      </c>
      <c r="D179" s="972" t="s">
        <v>299</v>
      </c>
      <c r="E179" s="972"/>
    </row>
    <row r="180" spans="1:5">
      <c r="A180" s="1132"/>
      <c r="B180" s="1132"/>
      <c r="C180" s="1132"/>
      <c r="D180" s="1132"/>
      <c r="E180" s="1132"/>
    </row>
    <row r="181" spans="1:5" ht="130.5">
      <c r="A181" s="974">
        <v>90</v>
      </c>
      <c r="B181" s="975" t="s">
        <v>957</v>
      </c>
      <c r="C181" s="973" t="s">
        <v>840</v>
      </c>
      <c r="D181" s="973" t="s">
        <v>299</v>
      </c>
      <c r="E181" s="973"/>
    </row>
    <row r="182" spans="1:5">
      <c r="A182" s="1132"/>
      <c r="B182" s="1132"/>
      <c r="C182" s="1132"/>
      <c r="D182" s="1132"/>
      <c r="E182" s="1132"/>
    </row>
    <row r="183" spans="1:5" ht="65.25">
      <c r="A183" s="970">
        <v>91</v>
      </c>
      <c r="B183" s="971" t="s">
        <v>958</v>
      </c>
      <c r="C183" s="972" t="s">
        <v>840</v>
      </c>
      <c r="D183" s="972" t="s">
        <v>299</v>
      </c>
      <c r="E183" s="972"/>
    </row>
    <row r="184" spans="1:5">
      <c r="A184" s="1132"/>
      <c r="B184" s="1132"/>
      <c r="C184" s="1132"/>
      <c r="D184" s="1132"/>
      <c r="E184" s="1132"/>
    </row>
    <row r="185" spans="1:5" ht="65.25">
      <c r="A185" s="974">
        <v>92</v>
      </c>
      <c r="B185" s="975" t="s">
        <v>959</v>
      </c>
      <c r="C185" s="973" t="s">
        <v>840</v>
      </c>
      <c r="D185" s="973" t="s">
        <v>299</v>
      </c>
      <c r="E185" s="973" t="s">
        <v>960</v>
      </c>
    </row>
    <row r="186" spans="1:5">
      <c r="A186" s="1132"/>
      <c r="B186" s="1132"/>
      <c r="C186" s="1132"/>
      <c r="D186" s="1132"/>
      <c r="E186" s="1132"/>
    </row>
    <row r="187" spans="1:5" ht="65.25">
      <c r="A187" s="970">
        <v>93</v>
      </c>
      <c r="B187" s="971" t="s">
        <v>961</v>
      </c>
      <c r="C187" s="972" t="s">
        <v>840</v>
      </c>
      <c r="D187" s="972" t="s">
        <v>299</v>
      </c>
      <c r="E187" s="972"/>
    </row>
    <row r="188" spans="1:5">
      <c r="A188" s="1132"/>
      <c r="B188" s="1132"/>
      <c r="C188" s="1132"/>
      <c r="D188" s="1132"/>
      <c r="E188" s="1132"/>
    </row>
    <row r="189" spans="1:5" ht="65.25">
      <c r="A189" s="974">
        <v>94</v>
      </c>
      <c r="B189" s="975" t="s">
        <v>962</v>
      </c>
      <c r="C189" s="973" t="s">
        <v>602</v>
      </c>
      <c r="D189" s="973" t="s">
        <v>297</v>
      </c>
      <c r="E189" s="973"/>
    </row>
    <row r="190" spans="1:5">
      <c r="A190" s="1132"/>
      <c r="B190" s="1132"/>
      <c r="C190" s="1132"/>
      <c r="D190" s="1132"/>
      <c r="E190" s="1132"/>
    </row>
    <row r="191" spans="1:5" ht="87">
      <c r="A191" s="970">
        <v>95</v>
      </c>
      <c r="B191" s="971" t="s">
        <v>963</v>
      </c>
      <c r="C191" s="972" t="s">
        <v>602</v>
      </c>
      <c r="D191" s="972" t="s">
        <v>297</v>
      </c>
      <c r="E191" s="972"/>
    </row>
    <row r="192" spans="1:5">
      <c r="A192" s="1132"/>
      <c r="B192" s="1132"/>
      <c r="C192" s="1132"/>
      <c r="D192" s="1132"/>
      <c r="E192" s="1132"/>
    </row>
    <row r="193" spans="1:5" ht="43.5">
      <c r="A193" s="974">
        <v>96</v>
      </c>
      <c r="B193" s="975" t="s">
        <v>964</v>
      </c>
      <c r="C193" s="973" t="s">
        <v>602</v>
      </c>
      <c r="D193" s="973" t="s">
        <v>297</v>
      </c>
      <c r="E193" s="973"/>
    </row>
    <row r="194" spans="1:5">
      <c r="A194" s="1132"/>
      <c r="B194" s="1132"/>
      <c r="C194" s="1132"/>
      <c r="D194" s="1132"/>
      <c r="E194" s="1132"/>
    </row>
    <row r="195" spans="1:5" ht="65.25">
      <c r="A195" s="970">
        <v>97</v>
      </c>
      <c r="B195" s="971" t="s">
        <v>965</v>
      </c>
      <c r="C195" s="972" t="s">
        <v>602</v>
      </c>
      <c r="D195" s="972" t="s">
        <v>297</v>
      </c>
      <c r="E195" s="972"/>
    </row>
    <row r="196" spans="1:5">
      <c r="A196" s="1132"/>
      <c r="B196" s="1132"/>
      <c r="C196" s="1132"/>
      <c r="D196" s="1132"/>
      <c r="E196" s="1132"/>
    </row>
    <row r="197" spans="1:5" ht="65.25">
      <c r="A197" s="974">
        <v>98</v>
      </c>
      <c r="B197" s="975" t="s">
        <v>966</v>
      </c>
      <c r="C197" s="973" t="s">
        <v>602</v>
      </c>
      <c r="D197" s="973" t="s">
        <v>297</v>
      </c>
      <c r="E197" s="973"/>
    </row>
    <row r="198" spans="1:5">
      <c r="A198" s="1132"/>
      <c r="B198" s="1132"/>
      <c r="C198" s="1132"/>
      <c r="D198" s="1132"/>
      <c r="E198" s="1132"/>
    </row>
    <row r="199" spans="1:5" ht="65.25">
      <c r="A199" s="970">
        <v>99</v>
      </c>
      <c r="B199" s="971" t="s">
        <v>967</v>
      </c>
      <c r="C199" s="972" t="s">
        <v>602</v>
      </c>
      <c r="D199" s="972" t="s">
        <v>297</v>
      </c>
      <c r="E199" s="972"/>
    </row>
    <row r="200" spans="1:5">
      <c r="A200" s="1132"/>
      <c r="B200" s="1132"/>
      <c r="C200" s="1132"/>
      <c r="D200" s="1132"/>
      <c r="E200" s="1132"/>
    </row>
    <row r="201" spans="1:5" ht="65.25">
      <c r="A201" s="974">
        <v>100</v>
      </c>
      <c r="B201" s="975" t="s">
        <v>968</v>
      </c>
      <c r="C201" s="973" t="s">
        <v>641</v>
      </c>
      <c r="D201" s="973" t="s">
        <v>297</v>
      </c>
      <c r="E201" s="973"/>
    </row>
    <row r="202" spans="1:5">
      <c r="A202" s="1132"/>
      <c r="B202" s="1132"/>
      <c r="C202" s="1132"/>
      <c r="D202" s="1132"/>
      <c r="E202" s="1132"/>
    </row>
    <row r="203" spans="1:5" ht="65.25">
      <c r="A203" s="970">
        <v>101</v>
      </c>
      <c r="B203" s="971" t="s">
        <v>969</v>
      </c>
      <c r="C203" s="972" t="s">
        <v>641</v>
      </c>
      <c r="D203" s="972" t="s">
        <v>297</v>
      </c>
      <c r="E203" s="972" t="s">
        <v>970</v>
      </c>
    </row>
    <row r="204" spans="1:5">
      <c r="A204" s="1132"/>
      <c r="B204" s="1132"/>
      <c r="C204" s="1132"/>
      <c r="D204" s="1132"/>
      <c r="E204" s="1132"/>
    </row>
    <row r="205" spans="1:5" ht="108.75">
      <c r="A205" s="974">
        <v>102</v>
      </c>
      <c r="B205" s="975" t="s">
        <v>971</v>
      </c>
      <c r="C205" s="973" t="s">
        <v>641</v>
      </c>
      <c r="D205" s="973" t="s">
        <v>297</v>
      </c>
      <c r="E205" s="973"/>
    </row>
    <row r="206" spans="1:5">
      <c r="A206" s="1132"/>
      <c r="B206" s="1132"/>
      <c r="C206" s="1132"/>
      <c r="D206" s="1132"/>
      <c r="E206" s="1132"/>
    </row>
    <row r="207" spans="1:5" ht="43.5">
      <c r="A207" s="970">
        <v>103</v>
      </c>
      <c r="B207" s="971" t="s">
        <v>972</v>
      </c>
      <c r="C207" s="972" t="s">
        <v>585</v>
      </c>
      <c r="D207" s="972" t="s">
        <v>297</v>
      </c>
      <c r="E207" s="972"/>
    </row>
    <row r="208" spans="1:5">
      <c r="A208" s="1132"/>
      <c r="B208" s="1132"/>
      <c r="C208" s="1132"/>
      <c r="D208" s="1132"/>
      <c r="E208" s="1132"/>
    </row>
    <row r="209" spans="1:5" ht="43.5">
      <c r="A209" s="974">
        <v>104</v>
      </c>
      <c r="B209" s="975" t="s">
        <v>973</v>
      </c>
      <c r="C209" s="973" t="s">
        <v>585</v>
      </c>
      <c r="D209" s="973" t="s">
        <v>297</v>
      </c>
      <c r="E209" s="973" t="s">
        <v>960</v>
      </c>
    </row>
    <row r="210" spans="1:5">
      <c r="A210" s="1132"/>
      <c r="B210" s="1132"/>
      <c r="C210" s="1132"/>
      <c r="D210" s="1132"/>
      <c r="E210" s="1132"/>
    </row>
    <row r="211" spans="1:5" ht="65.25">
      <c r="A211" s="970">
        <v>105</v>
      </c>
      <c r="B211" s="971" t="s">
        <v>974</v>
      </c>
      <c r="C211" s="972" t="s">
        <v>585</v>
      </c>
      <c r="D211" s="972" t="s">
        <v>297</v>
      </c>
      <c r="E211" s="972"/>
    </row>
    <row r="212" spans="1:5">
      <c r="A212" s="1132"/>
      <c r="B212" s="1132"/>
      <c r="C212" s="1132"/>
      <c r="D212" s="1132"/>
      <c r="E212" s="1132"/>
    </row>
    <row r="213" spans="1:5" ht="87">
      <c r="A213" s="974">
        <v>106</v>
      </c>
      <c r="B213" s="975" t="s">
        <v>975</v>
      </c>
      <c r="C213" s="973" t="s">
        <v>585</v>
      </c>
      <c r="D213" s="973" t="s">
        <v>297</v>
      </c>
      <c r="E213" s="973"/>
    </row>
    <row r="214" spans="1:5">
      <c r="A214" s="1132"/>
      <c r="B214" s="1132"/>
      <c r="C214" s="1132"/>
      <c r="D214" s="1132"/>
      <c r="E214" s="1132"/>
    </row>
    <row r="215" spans="1:5" ht="65.25">
      <c r="A215" s="970">
        <v>107</v>
      </c>
      <c r="B215" s="971" t="s">
        <v>976</v>
      </c>
      <c r="C215" s="972" t="s">
        <v>585</v>
      </c>
      <c r="D215" s="972" t="s">
        <v>297</v>
      </c>
      <c r="E215" s="972"/>
    </row>
    <row r="216" spans="1:5">
      <c r="A216" s="1132"/>
      <c r="B216" s="1132"/>
      <c r="C216" s="1132"/>
      <c r="D216" s="1132"/>
      <c r="E216" s="1132"/>
    </row>
    <row r="217" spans="1:5" ht="65.25">
      <c r="A217" s="974">
        <v>108</v>
      </c>
      <c r="B217" s="975" t="s">
        <v>510</v>
      </c>
      <c r="C217" s="973" t="s">
        <v>585</v>
      </c>
      <c r="D217" s="973" t="s">
        <v>297</v>
      </c>
      <c r="E217" s="973"/>
    </row>
    <row r="218" spans="1:5">
      <c r="A218" s="1132"/>
      <c r="B218" s="1132"/>
      <c r="C218" s="1132"/>
      <c r="D218" s="1132"/>
      <c r="E218" s="1132"/>
    </row>
    <row r="219" spans="1:5" ht="65.25">
      <c r="A219" s="970">
        <v>109</v>
      </c>
      <c r="B219" s="971" t="s">
        <v>977</v>
      </c>
      <c r="C219" s="972" t="s">
        <v>585</v>
      </c>
      <c r="D219" s="972" t="s">
        <v>297</v>
      </c>
      <c r="E219" s="972"/>
    </row>
    <row r="220" spans="1:5">
      <c r="A220" s="1132"/>
      <c r="B220" s="1132"/>
      <c r="C220" s="1132"/>
      <c r="D220" s="1132"/>
      <c r="E220" s="1132"/>
    </row>
    <row r="221" spans="1:5" ht="65.25">
      <c r="A221" s="974">
        <v>110</v>
      </c>
      <c r="B221" s="975" t="s">
        <v>978</v>
      </c>
      <c r="C221" s="973" t="s">
        <v>585</v>
      </c>
      <c r="D221" s="973" t="s">
        <v>297</v>
      </c>
      <c r="E221" s="973"/>
    </row>
    <row r="222" spans="1:5">
      <c r="A222" s="1132"/>
      <c r="B222" s="1132"/>
      <c r="C222" s="1132"/>
      <c r="D222" s="1132"/>
      <c r="E222" s="1132"/>
    </row>
    <row r="223" spans="1:5" ht="65.25">
      <c r="A223" s="970">
        <v>111</v>
      </c>
      <c r="B223" s="971" t="s">
        <v>979</v>
      </c>
      <c r="C223" s="972" t="s">
        <v>297</v>
      </c>
      <c r="D223" s="972" t="s">
        <v>297</v>
      </c>
      <c r="E223" s="972"/>
    </row>
    <row r="224" spans="1:5">
      <c r="A224" s="1132"/>
      <c r="B224" s="1132"/>
      <c r="C224" s="1132"/>
      <c r="D224" s="1132"/>
      <c r="E224" s="1132"/>
    </row>
    <row r="225" spans="1:5" ht="87">
      <c r="A225" s="974">
        <v>112</v>
      </c>
      <c r="B225" s="975" t="s">
        <v>980</v>
      </c>
      <c r="C225" s="973" t="s">
        <v>297</v>
      </c>
      <c r="D225" s="973" t="s">
        <v>297</v>
      </c>
      <c r="E225" s="973"/>
    </row>
    <row r="226" spans="1:5">
      <c r="A226" s="1132"/>
      <c r="B226" s="1132"/>
      <c r="C226" s="1132"/>
      <c r="D226" s="1132"/>
      <c r="E226" s="1132"/>
    </row>
    <row r="227" spans="1:5" ht="43.5">
      <c r="A227" s="970">
        <v>113</v>
      </c>
      <c r="B227" s="971" t="s">
        <v>511</v>
      </c>
      <c r="C227" s="972" t="s">
        <v>297</v>
      </c>
      <c r="D227" s="972" t="s">
        <v>297</v>
      </c>
      <c r="E227" s="972"/>
    </row>
    <row r="228" spans="1:5">
      <c r="A228" s="1132"/>
      <c r="B228" s="1132"/>
      <c r="C228" s="1132"/>
      <c r="D228" s="1132"/>
      <c r="E228" s="1132"/>
    </row>
    <row r="229" spans="1:5" ht="65.25">
      <c r="A229" s="974">
        <v>114</v>
      </c>
      <c r="B229" s="975" t="s">
        <v>981</v>
      </c>
      <c r="C229" s="973" t="s">
        <v>297</v>
      </c>
      <c r="D229" s="973" t="s">
        <v>297</v>
      </c>
      <c r="E229" s="973"/>
    </row>
    <row r="230" spans="1:5">
      <c r="A230" s="1132"/>
      <c r="B230" s="1132"/>
      <c r="C230" s="1132"/>
      <c r="D230" s="1132"/>
      <c r="E230" s="1132"/>
    </row>
    <row r="231" spans="1:5" ht="65.25">
      <c r="A231" s="970">
        <v>115</v>
      </c>
      <c r="B231" s="971" t="s">
        <v>982</v>
      </c>
      <c r="C231" s="972" t="s">
        <v>297</v>
      </c>
      <c r="D231" s="972" t="s">
        <v>297</v>
      </c>
      <c r="E231" s="972"/>
    </row>
    <row r="232" spans="1:5">
      <c r="A232" s="1132"/>
      <c r="B232" s="1132"/>
      <c r="C232" s="1132"/>
      <c r="D232" s="1132"/>
      <c r="E232" s="1132"/>
    </row>
    <row r="233" spans="1:5" ht="65.25">
      <c r="A233" s="974">
        <v>116</v>
      </c>
      <c r="B233" s="975" t="s">
        <v>983</v>
      </c>
      <c r="C233" s="973" t="s">
        <v>297</v>
      </c>
      <c r="D233" s="973" t="s">
        <v>297</v>
      </c>
      <c r="E233" s="973"/>
    </row>
    <row r="234" spans="1:5">
      <c r="A234" s="1132"/>
      <c r="B234" s="1132"/>
      <c r="C234" s="1132"/>
      <c r="D234" s="1132"/>
      <c r="E234" s="1132"/>
    </row>
    <row r="235" spans="1:5" ht="87">
      <c r="A235" s="970">
        <v>117</v>
      </c>
      <c r="B235" s="971" t="s">
        <v>984</v>
      </c>
      <c r="C235" s="972" t="s">
        <v>297</v>
      </c>
      <c r="D235" s="972" t="s">
        <v>297</v>
      </c>
      <c r="E235" s="972"/>
    </row>
    <row r="236" spans="1:5">
      <c r="A236" s="1132"/>
      <c r="B236" s="1132"/>
      <c r="C236" s="1132"/>
      <c r="D236" s="1132"/>
      <c r="E236" s="1132"/>
    </row>
    <row r="237" spans="1:5" ht="65.25">
      <c r="A237" s="974">
        <v>118</v>
      </c>
      <c r="B237" s="975" t="s">
        <v>985</v>
      </c>
      <c r="C237" s="973" t="s">
        <v>613</v>
      </c>
      <c r="D237" s="973" t="s">
        <v>297</v>
      </c>
      <c r="E237" s="973"/>
    </row>
    <row r="238" spans="1:5">
      <c r="A238" s="1132"/>
      <c r="B238" s="1132"/>
      <c r="C238" s="1132"/>
      <c r="D238" s="1132"/>
      <c r="E238" s="1132"/>
    </row>
    <row r="239" spans="1:5" ht="108.75">
      <c r="A239" s="970">
        <v>119</v>
      </c>
      <c r="B239" s="971" t="s">
        <v>986</v>
      </c>
      <c r="C239" s="972" t="s">
        <v>613</v>
      </c>
      <c r="D239" s="972" t="s">
        <v>297</v>
      </c>
      <c r="E239" s="972"/>
    </row>
    <row r="240" spans="1:5">
      <c r="A240" s="1132"/>
      <c r="B240" s="1132"/>
      <c r="C240" s="1132"/>
      <c r="D240" s="1132"/>
      <c r="E240" s="1132"/>
    </row>
    <row r="241" spans="1:5" ht="65.25">
      <c r="A241" s="974">
        <v>120</v>
      </c>
      <c r="B241" s="975" t="s">
        <v>987</v>
      </c>
      <c r="C241" s="973" t="s">
        <v>613</v>
      </c>
      <c r="D241" s="973" t="s">
        <v>297</v>
      </c>
      <c r="E241" s="973"/>
    </row>
    <row r="242" spans="1:5">
      <c r="A242" s="1132"/>
      <c r="B242" s="1132"/>
      <c r="C242" s="1132"/>
      <c r="D242" s="1132"/>
      <c r="E242" s="1132"/>
    </row>
    <row r="243" spans="1:5" ht="65.25">
      <c r="A243" s="970">
        <v>121</v>
      </c>
      <c r="B243" s="971" t="s">
        <v>988</v>
      </c>
      <c r="C243" s="972" t="s">
        <v>613</v>
      </c>
      <c r="D243" s="972" t="s">
        <v>297</v>
      </c>
      <c r="E243" s="972"/>
    </row>
    <row r="244" spans="1:5">
      <c r="A244" s="1132"/>
      <c r="B244" s="1132"/>
      <c r="C244" s="1132"/>
      <c r="D244" s="1132"/>
      <c r="E244" s="1132"/>
    </row>
    <row r="245" spans="1:5" ht="87">
      <c r="A245" s="974">
        <v>122</v>
      </c>
      <c r="B245" s="975" t="s">
        <v>989</v>
      </c>
      <c r="C245" s="973" t="s">
        <v>613</v>
      </c>
      <c r="D245" s="973" t="s">
        <v>297</v>
      </c>
      <c r="E245" s="973"/>
    </row>
    <row r="246" spans="1:5">
      <c r="A246" s="1132"/>
      <c r="B246" s="1132"/>
      <c r="C246" s="1132"/>
      <c r="D246" s="1132"/>
      <c r="E246" s="1132"/>
    </row>
    <row r="247" spans="1:5" ht="65.25">
      <c r="A247" s="970">
        <v>123</v>
      </c>
      <c r="B247" s="971" t="s">
        <v>990</v>
      </c>
      <c r="C247" s="972" t="s">
        <v>613</v>
      </c>
      <c r="D247" s="972" t="s">
        <v>297</v>
      </c>
      <c r="E247" s="972"/>
    </row>
    <row r="248" spans="1:5">
      <c r="A248" s="1132"/>
      <c r="B248" s="1132"/>
      <c r="C248" s="1132"/>
      <c r="D248" s="1132"/>
      <c r="E248" s="1132"/>
    </row>
    <row r="249" spans="1:5" ht="43.5">
      <c r="A249" s="974">
        <v>124</v>
      </c>
      <c r="B249" s="975" t="s">
        <v>991</v>
      </c>
      <c r="C249" s="973" t="s">
        <v>629</v>
      </c>
      <c r="D249" s="973" t="s">
        <v>297</v>
      </c>
      <c r="E249" s="973"/>
    </row>
  </sheetData>
  <mergeCells count="123">
    <mergeCell ref="A4:E4"/>
    <mergeCell ref="A6:E6"/>
    <mergeCell ref="A8:E8"/>
    <mergeCell ref="A10:E10"/>
    <mergeCell ref="A12:E12"/>
    <mergeCell ref="A14:E14"/>
    <mergeCell ref="A28:E28"/>
    <mergeCell ref="A30:E30"/>
    <mergeCell ref="A32:E32"/>
    <mergeCell ref="A34:E34"/>
    <mergeCell ref="A36:E36"/>
    <mergeCell ref="A38:E38"/>
    <mergeCell ref="A16:E16"/>
    <mergeCell ref="A18:E18"/>
    <mergeCell ref="A20:E20"/>
    <mergeCell ref="A22:E22"/>
    <mergeCell ref="A24:E24"/>
    <mergeCell ref="A26:E26"/>
    <mergeCell ref="A52:E52"/>
    <mergeCell ref="A54:E54"/>
    <mergeCell ref="A56:E56"/>
    <mergeCell ref="A58:E58"/>
    <mergeCell ref="A60:E60"/>
    <mergeCell ref="A62:E62"/>
    <mergeCell ref="A40:E40"/>
    <mergeCell ref="A42:E42"/>
    <mergeCell ref="A44:E44"/>
    <mergeCell ref="A46:E46"/>
    <mergeCell ref="A48:E48"/>
    <mergeCell ref="A50:E50"/>
    <mergeCell ref="A76:E76"/>
    <mergeCell ref="A78:E78"/>
    <mergeCell ref="A80:E80"/>
    <mergeCell ref="A82:E82"/>
    <mergeCell ref="A84:E84"/>
    <mergeCell ref="A86:E86"/>
    <mergeCell ref="A64:E64"/>
    <mergeCell ref="A66:E66"/>
    <mergeCell ref="A68:E68"/>
    <mergeCell ref="A70:E70"/>
    <mergeCell ref="A72:E72"/>
    <mergeCell ref="A74:E74"/>
    <mergeCell ref="A100:E100"/>
    <mergeCell ref="A102:E102"/>
    <mergeCell ref="A104:E104"/>
    <mergeCell ref="A106:E106"/>
    <mergeCell ref="A108:E108"/>
    <mergeCell ref="A110:E110"/>
    <mergeCell ref="A88:E88"/>
    <mergeCell ref="A90:E90"/>
    <mergeCell ref="A92:E92"/>
    <mergeCell ref="A94:E94"/>
    <mergeCell ref="A96:E96"/>
    <mergeCell ref="A98:E98"/>
    <mergeCell ref="A124:E124"/>
    <mergeCell ref="A126:E126"/>
    <mergeCell ref="A128:E128"/>
    <mergeCell ref="A130:E130"/>
    <mergeCell ref="A132:E132"/>
    <mergeCell ref="A134:E134"/>
    <mergeCell ref="A112:E112"/>
    <mergeCell ref="A114:E114"/>
    <mergeCell ref="A116:E116"/>
    <mergeCell ref="A118:E118"/>
    <mergeCell ref="A120:E120"/>
    <mergeCell ref="A122:E122"/>
    <mergeCell ref="A148:E148"/>
    <mergeCell ref="A150:E150"/>
    <mergeCell ref="A152:E152"/>
    <mergeCell ref="A154:E154"/>
    <mergeCell ref="A156:E156"/>
    <mergeCell ref="A158:E158"/>
    <mergeCell ref="A136:E136"/>
    <mergeCell ref="A138:E138"/>
    <mergeCell ref="A140:E140"/>
    <mergeCell ref="A142:E142"/>
    <mergeCell ref="A144:E144"/>
    <mergeCell ref="A146:E146"/>
    <mergeCell ref="A172:E172"/>
    <mergeCell ref="A174:E174"/>
    <mergeCell ref="A176:E176"/>
    <mergeCell ref="A178:E178"/>
    <mergeCell ref="A180:E180"/>
    <mergeCell ref="A182:E182"/>
    <mergeCell ref="A160:E160"/>
    <mergeCell ref="A162:E162"/>
    <mergeCell ref="A164:E164"/>
    <mergeCell ref="A166:E166"/>
    <mergeCell ref="A168:E168"/>
    <mergeCell ref="A170:E170"/>
    <mergeCell ref="A196:E196"/>
    <mergeCell ref="A198:E198"/>
    <mergeCell ref="A200:E200"/>
    <mergeCell ref="A202:E202"/>
    <mergeCell ref="A204:E204"/>
    <mergeCell ref="A206:E206"/>
    <mergeCell ref="A184:E184"/>
    <mergeCell ref="A186:E186"/>
    <mergeCell ref="A188:E188"/>
    <mergeCell ref="A190:E190"/>
    <mergeCell ref="A192:E192"/>
    <mergeCell ref="A194:E194"/>
    <mergeCell ref="A220:E220"/>
    <mergeCell ref="A222:E222"/>
    <mergeCell ref="A224:E224"/>
    <mergeCell ref="A226:E226"/>
    <mergeCell ref="A228:E228"/>
    <mergeCell ref="A230:E230"/>
    <mergeCell ref="A208:E208"/>
    <mergeCell ref="A210:E210"/>
    <mergeCell ref="A212:E212"/>
    <mergeCell ref="A214:E214"/>
    <mergeCell ref="A216:E216"/>
    <mergeCell ref="A218:E218"/>
    <mergeCell ref="A244:E244"/>
    <mergeCell ref="A246:E246"/>
    <mergeCell ref="A248:E248"/>
    <mergeCell ref="A232:E232"/>
    <mergeCell ref="A234:E234"/>
    <mergeCell ref="A236:E236"/>
    <mergeCell ref="A238:E238"/>
    <mergeCell ref="A240:E240"/>
    <mergeCell ref="A242:E242"/>
  </mergeCells>
  <hyperlinks>
    <hyperlink ref="B3" r:id="rId1" display="http://77101169.thaischool.in.th/"/>
    <hyperlink ref="B5" r:id="rId2" display="http://77020001.thaischool.in.th/"/>
    <hyperlink ref="B7" r:id="rId3" display="http://77101145.thaischool.in.th/"/>
    <hyperlink ref="B9" r:id="rId4" display="http://77101080.thaischool.in.th/"/>
    <hyperlink ref="B11" r:id="rId5" display="http://77100992.thaischool.in.th/"/>
    <hyperlink ref="B13" r:id="rId6" display="http://77100323.thaischool.in.th/"/>
    <hyperlink ref="B15" r:id="rId7" display="http://77101108.thaischool.in.th/"/>
    <hyperlink ref="B17" r:id="rId8" display="http://77101200.thaischool.in.th/"/>
    <hyperlink ref="B19" r:id="rId9" display="http://77101110.thaischool.in.th/"/>
    <hyperlink ref="B21" r:id="rId10" display="http://77101121.thaischool.in.th/"/>
    <hyperlink ref="B23" r:id="rId11" display="http://77101005.thaischool.in.th/"/>
    <hyperlink ref="B25" r:id="rId12" display="http://77100980.thaischool.in.th/"/>
    <hyperlink ref="B27" r:id="rId13" display="http://77100979.thaischool.in.th/"/>
    <hyperlink ref="B29" r:id="rId14" display="http://77101170.thaischool.in.th/"/>
    <hyperlink ref="B31" r:id="rId15" display="http://77101017.thaischool.in.th/"/>
    <hyperlink ref="B33" r:id="rId16" display="http://77100967.thaischool.in.th/"/>
    <hyperlink ref="B35" r:id="rId17" display="http://77101078.thaischool.in.th/"/>
    <hyperlink ref="B37" r:id="rId18" display="http://77101066.thaischool.in.th/"/>
    <hyperlink ref="B39" r:id="rId19" display="http://77101194.thaischool.in.th/"/>
    <hyperlink ref="B41" r:id="rId20" display="http://77100943.thaischool.in.th/"/>
    <hyperlink ref="B43" r:id="rId21" display="http://77101054.thaischool.in.th/"/>
    <hyperlink ref="B45" r:id="rId22" display="http://77101042.thaischool.in.th/"/>
    <hyperlink ref="B47" r:id="rId23" display="http://77100335.thaischool.in.th/"/>
    <hyperlink ref="B49" r:id="rId24" display="http://77101029.thaischool.in.th/"/>
    <hyperlink ref="B51" r:id="rId25" display="http://77101091.thaischool.in.th/"/>
    <hyperlink ref="B53" r:id="rId26" display="http://77101157.thaischool.in.th/"/>
    <hyperlink ref="B55" r:id="rId27" display="http://77101030.thaischool.in.th/"/>
    <hyperlink ref="B57" r:id="rId28" display="http://77100955.thaischool.in.th/"/>
    <hyperlink ref="B59" r:id="rId29" display="http://77101182.thaischool.in.th/"/>
    <hyperlink ref="B61" r:id="rId30" display="http://77102228.thaischool.in.th/"/>
    <hyperlink ref="B63" r:id="rId31" display="http://77060009.thaischool.in.th/"/>
    <hyperlink ref="B65" r:id="rId32" display="http://77102319.thaischool.in.th/"/>
    <hyperlink ref="B67" r:id="rId33" display="http://77100438.thaischool.in.th/"/>
    <hyperlink ref="B69" r:id="rId34" display="http://77102307.thaischool.in.th/"/>
    <hyperlink ref="B71" r:id="rId35" display="http://77100414.thaischool.in.th/"/>
    <hyperlink ref="B73" r:id="rId36" display="http://77102186.thaischool.in.th/"/>
    <hyperlink ref="B75" r:id="rId37" display="http://77102162.thaischool.in.th/"/>
    <hyperlink ref="B77" r:id="rId38" display="http://77060007.thaischool.in.th/"/>
    <hyperlink ref="B79" r:id="rId39" display="http://77100426.thaischool.in.th/"/>
    <hyperlink ref="B81" r:id="rId40" display="http://77060008.thaischool.in.th/"/>
    <hyperlink ref="B83" r:id="rId41" display="http://77102265.thaischool.in.th/"/>
    <hyperlink ref="B85" r:id="rId42" display="http://77060005.thaischool.in.th/"/>
    <hyperlink ref="B87" r:id="rId43" display="http://77060003.thaischool.in.th/"/>
    <hyperlink ref="B89" r:id="rId44" display="http://77102289.thaischool.in.th/"/>
    <hyperlink ref="B91" r:id="rId45" display="http://77102198.thaischool.in.th/"/>
    <hyperlink ref="B93" r:id="rId46" display="http://77102204.thaischool.in.th/"/>
    <hyperlink ref="B95" r:id="rId47" display="http://77102125.thaischool.in.th/"/>
    <hyperlink ref="B97" r:id="rId48" display="http://77102253.thaischool.in.th/"/>
    <hyperlink ref="B99" r:id="rId49" display="http://77102277.thaischool.in.th/"/>
    <hyperlink ref="B101" r:id="rId50" display="http://77102230.thaischool.in.th/"/>
    <hyperlink ref="B103" r:id="rId51" display="http://77102290.thaischool.in.th/"/>
    <hyperlink ref="B105" r:id="rId52" display="http://77102216.thaischool.in.th/"/>
    <hyperlink ref="B107" r:id="rId53" display="http://77102241.thaischool.in.th/"/>
    <hyperlink ref="B109" r:id="rId54" display="http://77102137.thaischool.in.th/"/>
    <hyperlink ref="B111" r:id="rId55" display="http://77060002.thaischool.in.th/"/>
    <hyperlink ref="B113" r:id="rId56" display="http://77102150.thaischool.in.th/"/>
    <hyperlink ref="B115" r:id="rId57" display="http://77060001.thaischool.in.th/"/>
    <hyperlink ref="B117" r:id="rId58" display="http://77102174.thaischool.in.th/"/>
    <hyperlink ref="B119" r:id="rId59" display="http://77102113.thaischool.in.th/"/>
    <hyperlink ref="B121" r:id="rId60" display="http://77100440.thaischool.in.th/"/>
    <hyperlink ref="B123" r:id="rId61" display="http://77060006.thaischool.in.th/"/>
    <hyperlink ref="B125" r:id="rId62" display="http://77102149.thaischool.in.th/"/>
    <hyperlink ref="B127" r:id="rId63" display="http://77060004.thaischool.in.th/"/>
    <hyperlink ref="B129" r:id="rId64" display="http://77080002.thaischool.in.th/"/>
    <hyperlink ref="B131" r:id="rId65" display="http://77102721.thaischool.in.th/"/>
    <hyperlink ref="B133" r:id="rId66" display="http://77102782.thaischool.in.th/"/>
    <hyperlink ref="B135" r:id="rId67" display="http://77102629.thaischool.in.th/"/>
    <hyperlink ref="B137" r:id="rId68" display="http://77102691.thaischool.in.th/"/>
    <hyperlink ref="B139" r:id="rId69" display="http://77102680.thaischool.in.th/"/>
    <hyperlink ref="B141" r:id="rId70" display="http://77102599.thaischool.in.th/"/>
    <hyperlink ref="B143" r:id="rId71" display="http://77102745.thaischool.in.th/"/>
    <hyperlink ref="B145" r:id="rId72" display="http://77102575.thaischool.in.th/"/>
    <hyperlink ref="B147" r:id="rId73" display="http://77102824.thaischool.in.th/"/>
    <hyperlink ref="B149" r:id="rId74" display="http://77102794.thaischool.in.th/"/>
    <hyperlink ref="B151" r:id="rId75" display="http://77102812.thaischool.in.th/"/>
    <hyperlink ref="B153" r:id="rId76" display="http://77102800.thaischool.in.th/"/>
    <hyperlink ref="B155" r:id="rId77" display="http://77102654.thaischool.in.th/"/>
    <hyperlink ref="B157" r:id="rId78" display="http://77102733.thaischool.in.th/"/>
    <hyperlink ref="B159" r:id="rId79" display="http://77102630.thaischool.in.th/"/>
    <hyperlink ref="B161" r:id="rId80" display="http://77102642.thaischool.in.th/"/>
    <hyperlink ref="B163" r:id="rId81" display="http://77100487.thaischool.in.th/"/>
    <hyperlink ref="B165" r:id="rId82" display="http://77080001.thaischool.in.th/"/>
    <hyperlink ref="B167" r:id="rId83" display="http://77102605.thaischool.in.th/"/>
    <hyperlink ref="B169" r:id="rId84" display="http://77102666.thaischool.in.th/"/>
    <hyperlink ref="B171" r:id="rId85" display="http://77102708.thaischool.in.th/"/>
    <hyperlink ref="B173" r:id="rId86" display="http://77102770.thaischool.in.th/"/>
    <hyperlink ref="B175" r:id="rId87" display="http://77102617.thaischool.in.th/"/>
    <hyperlink ref="B177" r:id="rId88" display="http://77102769.thaischool.in.th/"/>
    <hyperlink ref="B179" r:id="rId89" display="http://77102678.thaischool.in.th/"/>
    <hyperlink ref="B181" r:id="rId90" display="http://77102836.thaischool.in.th/"/>
    <hyperlink ref="B183" r:id="rId91" display="http://77102710.thaischool.in.th/"/>
    <hyperlink ref="B185" r:id="rId92" display="http://77102757.thaischool.in.th/"/>
    <hyperlink ref="B187" r:id="rId93" display="http://77102587.thaischool.in.th/"/>
    <hyperlink ref="B189" r:id="rId94" display="http://77102381.thaischool.in.th/"/>
    <hyperlink ref="B191" r:id="rId95" display="http://77102459.thaischool.in.th/"/>
    <hyperlink ref="B193" r:id="rId96" display="http://77102332.thaischool.in.th/"/>
    <hyperlink ref="B195" r:id="rId97" display="http://77102447.thaischool.in.th/"/>
    <hyperlink ref="B197" r:id="rId98" display="http://77102514.thaischool.in.th/"/>
    <hyperlink ref="B199" r:id="rId99" display="http://77102344.thaischool.in.th/"/>
    <hyperlink ref="B201" r:id="rId100" display="http://77102368.thaischool.in.th/"/>
    <hyperlink ref="B203" r:id="rId101" display="http://77102484.thaischool.in.th/"/>
    <hyperlink ref="B205" r:id="rId102" display="http://77102370.thaischool.in.th/"/>
    <hyperlink ref="B207" r:id="rId103" display="http://77102538.thaischool.in.th/"/>
    <hyperlink ref="B209" r:id="rId104" display="http://77102540.thaischool.in.th/"/>
    <hyperlink ref="B211" r:id="rId105" display="http://77102526.thaischool.in.th/"/>
    <hyperlink ref="B213" r:id="rId106" display="http://77102400.thaischool.in.th/"/>
    <hyperlink ref="B215" r:id="rId107" display="http://77102460.thaischool.in.th/"/>
    <hyperlink ref="B217" r:id="rId108" display="http://77100451.thaischool.in.th/"/>
    <hyperlink ref="B219" r:id="rId109" display="http://77102320.thaischool.in.th/"/>
    <hyperlink ref="B221" r:id="rId110" display="http://77102502.thaischool.in.th/"/>
    <hyperlink ref="B223" r:id="rId111" display="http://77070004.thaischool.in.th/"/>
    <hyperlink ref="B225" r:id="rId112" display="http://77070002.thaischool.in.th/"/>
    <hyperlink ref="B227" r:id="rId113" display="http://77100463.thaischool.in.th/"/>
    <hyperlink ref="B229" r:id="rId114" display="http://77070005.thaischool.in.th/"/>
    <hyperlink ref="B231" r:id="rId115" display="http://77070003.thaischool.in.th/"/>
    <hyperlink ref="B233" r:id="rId116" display="http://77070001.thaischool.in.th/"/>
    <hyperlink ref="B235" r:id="rId117" display="http://77070006.thaischool.in.th/"/>
    <hyperlink ref="B237" r:id="rId118" display="http://77102472.thaischool.in.th/"/>
    <hyperlink ref="B239" r:id="rId119" display="http://77102551.thaischool.in.th/"/>
    <hyperlink ref="B241" r:id="rId120" display="http://77102423.thaischool.in.th/"/>
    <hyperlink ref="B243" r:id="rId121" display="http://77102393.thaischool.in.th/"/>
    <hyperlink ref="B245" r:id="rId122" display="http://77102435.thaischool.in.th/"/>
    <hyperlink ref="B247" r:id="rId123" display="http://77102411.thaischool.in.th/"/>
    <hyperlink ref="B249" r:id="rId124" display="http://77102563.thaischool.in.th/"/>
  </hyperlinks>
  <pageMargins left="0.7" right="0.7" top="0.75" bottom="0.75" header="0.3" footer="0.3"/>
  <pageSetup orientation="portrait" r:id="rId125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26"/>
  <sheetViews>
    <sheetView workbookViewId="0">
      <selection activeCell="G7" sqref="G7"/>
    </sheetView>
  </sheetViews>
  <sheetFormatPr defaultRowHeight="21.75"/>
  <cols>
    <col min="2" max="2" width="40.42578125" customWidth="1"/>
    <col min="3" max="3" width="25.28515625" customWidth="1"/>
    <col min="4" max="4" width="11.42578125" customWidth="1"/>
  </cols>
  <sheetData>
    <row r="1" spans="1:5">
      <c r="A1" t="s">
        <v>862</v>
      </c>
    </row>
    <row r="2" spans="1:5">
      <c r="A2" t="s">
        <v>863</v>
      </c>
      <c r="B2" t="s">
        <v>864</v>
      </c>
      <c r="C2" t="s">
        <v>27</v>
      </c>
      <c r="D2" t="s">
        <v>22</v>
      </c>
      <c r="E2" t="s">
        <v>865</v>
      </c>
    </row>
    <row r="3" spans="1:5">
      <c r="A3">
        <v>1</v>
      </c>
      <c r="B3" t="s">
        <v>866</v>
      </c>
      <c r="C3" t="s">
        <v>153</v>
      </c>
      <c r="D3" t="s">
        <v>153</v>
      </c>
    </row>
    <row r="4" spans="1:5">
      <c r="A4">
        <v>2</v>
      </c>
      <c r="B4" t="s">
        <v>867</v>
      </c>
      <c r="C4" t="s">
        <v>153</v>
      </c>
      <c r="D4" t="s">
        <v>153</v>
      </c>
    </row>
    <row r="5" spans="1:5">
      <c r="A5">
        <v>3</v>
      </c>
      <c r="B5" t="s">
        <v>868</v>
      </c>
      <c r="C5" t="s">
        <v>153</v>
      </c>
      <c r="D5" t="s">
        <v>153</v>
      </c>
    </row>
    <row r="6" spans="1:5">
      <c r="A6">
        <v>4</v>
      </c>
      <c r="B6" t="s">
        <v>869</v>
      </c>
      <c r="C6" t="s">
        <v>153</v>
      </c>
      <c r="D6" t="s">
        <v>153</v>
      </c>
    </row>
    <row r="7" spans="1:5">
      <c r="A7">
        <v>5</v>
      </c>
      <c r="B7" t="s">
        <v>870</v>
      </c>
      <c r="C7" t="s">
        <v>153</v>
      </c>
      <c r="D7" t="s">
        <v>153</v>
      </c>
    </row>
    <row r="8" spans="1:5">
      <c r="A8">
        <v>6</v>
      </c>
      <c r="B8" t="s">
        <v>514</v>
      </c>
      <c r="C8" t="s">
        <v>153</v>
      </c>
      <c r="D8" t="s">
        <v>153</v>
      </c>
    </row>
    <row r="9" spans="1:5">
      <c r="A9">
        <v>7</v>
      </c>
      <c r="B9" t="s">
        <v>871</v>
      </c>
      <c r="C9" t="s">
        <v>153</v>
      </c>
      <c r="D9" t="s">
        <v>153</v>
      </c>
    </row>
    <row r="10" spans="1:5">
      <c r="A10">
        <v>8</v>
      </c>
      <c r="B10" t="s">
        <v>872</v>
      </c>
      <c r="C10" t="s">
        <v>153</v>
      </c>
      <c r="D10" t="s">
        <v>153</v>
      </c>
    </row>
    <row r="11" spans="1:5">
      <c r="A11">
        <v>9</v>
      </c>
      <c r="B11" t="s">
        <v>873</v>
      </c>
      <c r="C11" t="s">
        <v>200</v>
      </c>
      <c r="D11" t="s">
        <v>153</v>
      </c>
    </row>
    <row r="12" spans="1:5">
      <c r="A12">
        <v>10</v>
      </c>
      <c r="B12" t="s">
        <v>874</v>
      </c>
      <c r="C12" t="s">
        <v>200</v>
      </c>
      <c r="D12" t="s">
        <v>153</v>
      </c>
    </row>
    <row r="13" spans="1:5">
      <c r="A13">
        <v>11</v>
      </c>
      <c r="B13" t="s">
        <v>875</v>
      </c>
      <c r="C13" t="s">
        <v>200</v>
      </c>
      <c r="D13" t="s">
        <v>153</v>
      </c>
    </row>
    <row r="14" spans="1:5">
      <c r="A14">
        <v>12</v>
      </c>
      <c r="B14" t="s">
        <v>876</v>
      </c>
      <c r="C14" t="s">
        <v>215</v>
      </c>
      <c r="D14" t="s">
        <v>153</v>
      </c>
    </row>
    <row r="15" spans="1:5">
      <c r="A15">
        <v>13</v>
      </c>
      <c r="B15" t="s">
        <v>877</v>
      </c>
      <c r="C15" t="s">
        <v>215</v>
      </c>
      <c r="D15" t="s">
        <v>153</v>
      </c>
    </row>
    <row r="16" spans="1:5">
      <c r="A16">
        <v>14</v>
      </c>
      <c r="B16" t="s">
        <v>878</v>
      </c>
      <c r="C16" t="s">
        <v>215</v>
      </c>
      <c r="D16" t="s">
        <v>153</v>
      </c>
      <c r="E16" t="s">
        <v>879</v>
      </c>
    </row>
    <row r="17" spans="1:5">
      <c r="A17">
        <v>15</v>
      </c>
      <c r="B17" t="s">
        <v>880</v>
      </c>
      <c r="C17" t="s">
        <v>164</v>
      </c>
      <c r="D17" t="s">
        <v>153</v>
      </c>
    </row>
    <row r="18" spans="1:5">
      <c r="A18">
        <v>16</v>
      </c>
      <c r="B18" t="s">
        <v>881</v>
      </c>
      <c r="C18" t="s">
        <v>164</v>
      </c>
      <c r="D18" t="s">
        <v>153</v>
      </c>
      <c r="E18" t="s">
        <v>882</v>
      </c>
    </row>
    <row r="19" spans="1:5">
      <c r="A19">
        <v>17</v>
      </c>
      <c r="B19" t="s">
        <v>883</v>
      </c>
      <c r="C19" t="s">
        <v>164</v>
      </c>
      <c r="D19" t="s">
        <v>153</v>
      </c>
    </row>
    <row r="20" spans="1:5">
      <c r="A20">
        <v>18</v>
      </c>
      <c r="B20" t="s">
        <v>884</v>
      </c>
      <c r="C20" t="s">
        <v>164</v>
      </c>
      <c r="D20" t="s">
        <v>153</v>
      </c>
      <c r="E20" t="s">
        <v>885</v>
      </c>
    </row>
    <row r="21" spans="1:5">
      <c r="A21">
        <v>19</v>
      </c>
      <c r="B21" t="s">
        <v>886</v>
      </c>
      <c r="C21" t="s">
        <v>164</v>
      </c>
      <c r="D21" t="s">
        <v>153</v>
      </c>
    </row>
    <row r="22" spans="1:5">
      <c r="A22">
        <v>20</v>
      </c>
      <c r="B22" t="s">
        <v>887</v>
      </c>
      <c r="C22" t="s">
        <v>160</v>
      </c>
      <c r="D22" t="s">
        <v>153</v>
      </c>
    </row>
    <row r="23" spans="1:5">
      <c r="A23">
        <v>21</v>
      </c>
      <c r="B23" t="s">
        <v>888</v>
      </c>
      <c r="C23" t="s">
        <v>160</v>
      </c>
      <c r="D23" t="s">
        <v>153</v>
      </c>
    </row>
    <row r="24" spans="1:5">
      <c r="A24">
        <v>22</v>
      </c>
      <c r="B24" t="s">
        <v>889</v>
      </c>
      <c r="C24" t="s">
        <v>160</v>
      </c>
      <c r="D24" t="s">
        <v>153</v>
      </c>
    </row>
    <row r="25" spans="1:5">
      <c r="A25">
        <v>23</v>
      </c>
      <c r="B25" t="s">
        <v>515</v>
      </c>
      <c r="C25" t="s">
        <v>160</v>
      </c>
      <c r="D25" t="s">
        <v>153</v>
      </c>
    </row>
    <row r="26" spans="1:5">
      <c r="A26">
        <v>24</v>
      </c>
      <c r="B26" t="s">
        <v>890</v>
      </c>
      <c r="C26" t="s">
        <v>160</v>
      </c>
      <c r="D26" t="s">
        <v>153</v>
      </c>
    </row>
    <row r="27" spans="1:5">
      <c r="A27">
        <v>25</v>
      </c>
      <c r="B27" t="s">
        <v>891</v>
      </c>
      <c r="C27" t="s">
        <v>160</v>
      </c>
      <c r="D27" t="s">
        <v>153</v>
      </c>
    </row>
    <row r="28" spans="1:5">
      <c r="A28">
        <v>26</v>
      </c>
      <c r="B28" t="s">
        <v>892</v>
      </c>
      <c r="C28" t="s">
        <v>160</v>
      </c>
      <c r="D28" t="s">
        <v>153</v>
      </c>
    </row>
    <row r="29" spans="1:5">
      <c r="A29">
        <v>27</v>
      </c>
      <c r="B29" t="s">
        <v>893</v>
      </c>
      <c r="C29" t="s">
        <v>160</v>
      </c>
      <c r="D29" t="s">
        <v>153</v>
      </c>
    </row>
    <row r="30" spans="1:5">
      <c r="A30">
        <v>28</v>
      </c>
      <c r="B30" t="s">
        <v>894</v>
      </c>
      <c r="C30" t="s">
        <v>209</v>
      </c>
      <c r="D30" t="s">
        <v>153</v>
      </c>
    </row>
    <row r="31" spans="1:5">
      <c r="A31">
        <v>29</v>
      </c>
      <c r="B31" t="s">
        <v>895</v>
      </c>
      <c r="C31" t="s">
        <v>209</v>
      </c>
      <c r="D31" t="s">
        <v>153</v>
      </c>
    </row>
    <row r="32" spans="1:5">
      <c r="A32">
        <v>30</v>
      </c>
      <c r="B32" t="s">
        <v>896</v>
      </c>
      <c r="C32" t="s">
        <v>298</v>
      </c>
      <c r="D32" t="s">
        <v>298</v>
      </c>
      <c r="E32" t="s">
        <v>897</v>
      </c>
    </row>
    <row r="33" spans="1:5">
      <c r="A33">
        <v>31</v>
      </c>
      <c r="B33" t="s">
        <v>898</v>
      </c>
      <c r="C33" t="s">
        <v>298</v>
      </c>
      <c r="D33" t="s">
        <v>298</v>
      </c>
    </row>
    <row r="34" spans="1:5">
      <c r="A34">
        <v>32</v>
      </c>
      <c r="B34" t="s">
        <v>899</v>
      </c>
      <c r="C34" t="s">
        <v>298</v>
      </c>
      <c r="D34" t="s">
        <v>298</v>
      </c>
    </row>
    <row r="35" spans="1:5">
      <c r="A35">
        <v>33</v>
      </c>
      <c r="B35" t="s">
        <v>524</v>
      </c>
      <c r="C35" t="s">
        <v>298</v>
      </c>
      <c r="D35" t="s">
        <v>298</v>
      </c>
    </row>
    <row r="36" spans="1:5">
      <c r="A36">
        <v>34</v>
      </c>
      <c r="B36" t="s">
        <v>900</v>
      </c>
      <c r="C36" t="s">
        <v>298</v>
      </c>
      <c r="D36" t="s">
        <v>298</v>
      </c>
    </row>
    <row r="37" spans="1:5">
      <c r="A37">
        <v>35</v>
      </c>
      <c r="B37" t="s">
        <v>901</v>
      </c>
      <c r="C37" t="s">
        <v>298</v>
      </c>
      <c r="D37" t="s">
        <v>298</v>
      </c>
    </row>
    <row r="38" spans="1:5">
      <c r="A38">
        <v>36</v>
      </c>
      <c r="B38" t="s">
        <v>902</v>
      </c>
      <c r="C38" t="s">
        <v>362</v>
      </c>
      <c r="D38" t="s">
        <v>298</v>
      </c>
    </row>
    <row r="39" spans="1:5">
      <c r="A39">
        <v>37</v>
      </c>
      <c r="B39" t="s">
        <v>903</v>
      </c>
      <c r="C39" t="s">
        <v>362</v>
      </c>
      <c r="D39" t="s">
        <v>298</v>
      </c>
    </row>
    <row r="40" spans="1:5">
      <c r="A40">
        <v>38</v>
      </c>
      <c r="B40" t="s">
        <v>904</v>
      </c>
      <c r="C40" t="s">
        <v>362</v>
      </c>
      <c r="D40" t="s">
        <v>298</v>
      </c>
    </row>
    <row r="41" spans="1:5">
      <c r="A41">
        <v>39</v>
      </c>
      <c r="B41" t="s">
        <v>523</v>
      </c>
      <c r="C41" t="s">
        <v>362</v>
      </c>
      <c r="D41" t="s">
        <v>298</v>
      </c>
    </row>
    <row r="42" spans="1:5">
      <c r="A42">
        <v>40</v>
      </c>
      <c r="B42" t="s">
        <v>905</v>
      </c>
      <c r="C42" t="s">
        <v>362</v>
      </c>
      <c r="D42" t="s">
        <v>298</v>
      </c>
    </row>
    <row r="43" spans="1:5">
      <c r="A43">
        <v>41</v>
      </c>
      <c r="B43" t="s">
        <v>874</v>
      </c>
      <c r="C43" t="s">
        <v>362</v>
      </c>
      <c r="D43" t="s">
        <v>298</v>
      </c>
      <c r="E43" t="s">
        <v>906</v>
      </c>
    </row>
    <row r="44" spans="1:5">
      <c r="A44">
        <v>42</v>
      </c>
      <c r="B44" t="s">
        <v>907</v>
      </c>
      <c r="C44" t="s">
        <v>381</v>
      </c>
      <c r="D44" t="s">
        <v>298</v>
      </c>
    </row>
    <row r="45" spans="1:5">
      <c r="A45">
        <v>43</v>
      </c>
      <c r="B45" t="s">
        <v>908</v>
      </c>
      <c r="C45" t="s">
        <v>381</v>
      </c>
      <c r="D45" t="s">
        <v>298</v>
      </c>
      <c r="E45">
        <v>32621627</v>
      </c>
    </row>
    <row r="46" spans="1:5">
      <c r="A46">
        <v>44</v>
      </c>
      <c r="B46" t="s">
        <v>909</v>
      </c>
      <c r="C46" t="s">
        <v>381</v>
      </c>
      <c r="D46" t="s">
        <v>298</v>
      </c>
    </row>
    <row r="47" spans="1:5">
      <c r="A47">
        <v>45</v>
      </c>
      <c r="B47" t="s">
        <v>910</v>
      </c>
      <c r="C47" t="s">
        <v>381</v>
      </c>
      <c r="D47" t="s">
        <v>298</v>
      </c>
    </row>
    <row r="48" spans="1:5">
      <c r="A48">
        <v>46</v>
      </c>
      <c r="B48" t="s">
        <v>911</v>
      </c>
      <c r="C48" t="s">
        <v>381</v>
      </c>
      <c r="D48" t="s">
        <v>298</v>
      </c>
    </row>
    <row r="49" spans="1:5">
      <c r="A49">
        <v>47</v>
      </c>
      <c r="B49" t="s">
        <v>912</v>
      </c>
      <c r="C49" t="s">
        <v>372</v>
      </c>
      <c r="D49" t="s">
        <v>298</v>
      </c>
    </row>
    <row r="50" spans="1:5">
      <c r="A50">
        <v>48</v>
      </c>
      <c r="B50" t="s">
        <v>913</v>
      </c>
      <c r="C50" t="s">
        <v>372</v>
      </c>
      <c r="D50" t="s">
        <v>298</v>
      </c>
    </row>
    <row r="51" spans="1:5">
      <c r="A51">
        <v>49</v>
      </c>
      <c r="B51" t="s">
        <v>914</v>
      </c>
      <c r="C51" t="s">
        <v>372</v>
      </c>
      <c r="D51" t="s">
        <v>298</v>
      </c>
    </row>
    <row r="52" spans="1:5">
      <c r="A52">
        <v>50</v>
      </c>
      <c r="B52" t="s">
        <v>915</v>
      </c>
      <c r="C52" t="s">
        <v>372</v>
      </c>
      <c r="D52" t="s">
        <v>298</v>
      </c>
    </row>
    <row r="53" spans="1:5">
      <c r="A53">
        <v>51</v>
      </c>
      <c r="B53" t="s">
        <v>916</v>
      </c>
      <c r="C53" t="s">
        <v>372</v>
      </c>
      <c r="D53" t="s">
        <v>298</v>
      </c>
    </row>
    <row r="54" spans="1:5">
      <c r="A54">
        <v>52</v>
      </c>
      <c r="B54" t="s">
        <v>917</v>
      </c>
      <c r="C54" t="s">
        <v>372</v>
      </c>
      <c r="D54" t="s">
        <v>298</v>
      </c>
    </row>
    <row r="55" spans="1:5">
      <c r="A55">
        <v>53</v>
      </c>
      <c r="B55" t="s">
        <v>918</v>
      </c>
      <c r="C55" t="s">
        <v>372</v>
      </c>
      <c r="D55" t="s">
        <v>298</v>
      </c>
    </row>
    <row r="56" spans="1:5">
      <c r="A56">
        <v>54</v>
      </c>
      <c r="B56" t="s">
        <v>919</v>
      </c>
      <c r="C56" t="s">
        <v>390</v>
      </c>
      <c r="D56" t="s">
        <v>298</v>
      </c>
    </row>
    <row r="57" spans="1:5">
      <c r="A57">
        <v>55</v>
      </c>
      <c r="B57" t="s">
        <v>920</v>
      </c>
      <c r="C57" t="s">
        <v>121</v>
      </c>
      <c r="D57" t="s">
        <v>298</v>
      </c>
      <c r="E57" t="s">
        <v>921</v>
      </c>
    </row>
    <row r="58" spans="1:5">
      <c r="A58">
        <v>56</v>
      </c>
      <c r="B58" t="s">
        <v>922</v>
      </c>
      <c r="C58" t="s">
        <v>121</v>
      </c>
      <c r="D58" t="s">
        <v>298</v>
      </c>
    </row>
    <row r="59" spans="1:5">
      <c r="A59">
        <v>57</v>
      </c>
      <c r="B59" t="s">
        <v>923</v>
      </c>
      <c r="C59" t="s">
        <v>121</v>
      </c>
      <c r="D59" t="s">
        <v>298</v>
      </c>
    </row>
    <row r="60" spans="1:5">
      <c r="A60">
        <v>58</v>
      </c>
      <c r="B60" t="s">
        <v>924</v>
      </c>
      <c r="C60" t="s">
        <v>121</v>
      </c>
      <c r="D60" t="s">
        <v>298</v>
      </c>
    </row>
    <row r="61" spans="1:5">
      <c r="A61">
        <v>59</v>
      </c>
      <c r="B61" t="s">
        <v>925</v>
      </c>
      <c r="C61" t="s">
        <v>121</v>
      </c>
      <c r="D61" t="s">
        <v>298</v>
      </c>
    </row>
    <row r="62" spans="1:5">
      <c r="A62">
        <v>60</v>
      </c>
      <c r="B62" t="s">
        <v>533</v>
      </c>
      <c r="C62" t="s">
        <v>121</v>
      </c>
      <c r="D62" t="s">
        <v>298</v>
      </c>
    </row>
    <row r="63" spans="1:5">
      <c r="A63">
        <v>61</v>
      </c>
      <c r="B63" t="s">
        <v>926</v>
      </c>
      <c r="C63" t="s">
        <v>121</v>
      </c>
      <c r="D63" t="s">
        <v>298</v>
      </c>
    </row>
    <row r="64" spans="1:5">
      <c r="A64">
        <v>62</v>
      </c>
      <c r="B64" t="s">
        <v>927</v>
      </c>
      <c r="C64" t="s">
        <v>121</v>
      </c>
      <c r="D64" t="s">
        <v>298</v>
      </c>
    </row>
    <row r="65" spans="1:5">
      <c r="A65">
        <v>63</v>
      </c>
      <c r="B65" t="s">
        <v>928</v>
      </c>
      <c r="C65" t="s">
        <v>121</v>
      </c>
      <c r="D65" t="s">
        <v>298</v>
      </c>
    </row>
    <row r="66" spans="1:5">
      <c r="A66">
        <v>64</v>
      </c>
      <c r="B66" t="s">
        <v>929</v>
      </c>
      <c r="D66" t="s">
        <v>299</v>
      </c>
    </row>
    <row r="67" spans="1:5">
      <c r="A67">
        <v>65</v>
      </c>
      <c r="B67" t="s">
        <v>930</v>
      </c>
      <c r="C67" t="s">
        <v>817</v>
      </c>
      <c r="D67" t="s">
        <v>299</v>
      </c>
    </row>
    <row r="68" spans="1:5">
      <c r="A68">
        <v>66</v>
      </c>
      <c r="B68" t="s">
        <v>931</v>
      </c>
      <c r="C68" t="s">
        <v>817</v>
      </c>
      <c r="D68" t="s">
        <v>299</v>
      </c>
      <c r="E68" t="s">
        <v>932</v>
      </c>
    </row>
    <row r="69" spans="1:5">
      <c r="A69">
        <v>67</v>
      </c>
      <c r="B69" t="s">
        <v>933</v>
      </c>
      <c r="C69" t="s">
        <v>817</v>
      </c>
      <c r="D69" t="s">
        <v>299</v>
      </c>
      <c r="E69" t="s">
        <v>934</v>
      </c>
    </row>
    <row r="70" spans="1:5">
      <c r="A70">
        <v>68</v>
      </c>
      <c r="B70" t="s">
        <v>935</v>
      </c>
      <c r="C70" t="s">
        <v>817</v>
      </c>
      <c r="D70" t="s">
        <v>299</v>
      </c>
    </row>
    <row r="71" spans="1:5">
      <c r="A71">
        <v>69</v>
      </c>
      <c r="B71" t="s">
        <v>936</v>
      </c>
      <c r="C71" t="s">
        <v>804</v>
      </c>
      <c r="D71" t="s">
        <v>299</v>
      </c>
    </row>
    <row r="72" spans="1:5">
      <c r="A72">
        <v>70</v>
      </c>
      <c r="B72" t="s">
        <v>937</v>
      </c>
      <c r="C72" t="s">
        <v>804</v>
      </c>
      <c r="D72" t="s">
        <v>299</v>
      </c>
    </row>
    <row r="73" spans="1:5">
      <c r="A73">
        <v>71</v>
      </c>
      <c r="B73" t="s">
        <v>938</v>
      </c>
      <c r="C73" t="s">
        <v>804</v>
      </c>
      <c r="D73" t="s">
        <v>299</v>
      </c>
    </row>
    <row r="74" spans="1:5">
      <c r="A74">
        <v>72</v>
      </c>
      <c r="B74" t="s">
        <v>939</v>
      </c>
      <c r="C74" t="s">
        <v>804</v>
      </c>
      <c r="D74" t="s">
        <v>299</v>
      </c>
      <c r="E74" t="s">
        <v>940</v>
      </c>
    </row>
    <row r="75" spans="1:5">
      <c r="A75">
        <v>73</v>
      </c>
      <c r="B75" t="s">
        <v>941</v>
      </c>
      <c r="C75" t="s">
        <v>804</v>
      </c>
      <c r="D75" t="s">
        <v>299</v>
      </c>
    </row>
    <row r="76" spans="1:5">
      <c r="A76">
        <v>74</v>
      </c>
      <c r="B76" t="s">
        <v>942</v>
      </c>
      <c r="C76" t="s">
        <v>804</v>
      </c>
      <c r="D76" t="s">
        <v>299</v>
      </c>
    </row>
    <row r="77" spans="1:5">
      <c r="A77">
        <v>75</v>
      </c>
      <c r="B77" t="s">
        <v>943</v>
      </c>
      <c r="C77" t="s">
        <v>299</v>
      </c>
      <c r="D77" t="s">
        <v>299</v>
      </c>
    </row>
    <row r="78" spans="1:5">
      <c r="A78">
        <v>76</v>
      </c>
      <c r="B78" t="s">
        <v>944</v>
      </c>
      <c r="C78" t="s">
        <v>299</v>
      </c>
      <c r="D78" t="s">
        <v>299</v>
      </c>
    </row>
    <row r="79" spans="1:5">
      <c r="A79">
        <v>77</v>
      </c>
      <c r="B79" t="s">
        <v>945</v>
      </c>
      <c r="C79" t="s">
        <v>299</v>
      </c>
      <c r="D79" t="s">
        <v>299</v>
      </c>
    </row>
    <row r="80" spans="1:5">
      <c r="A80">
        <v>78</v>
      </c>
      <c r="B80" t="s">
        <v>946</v>
      </c>
      <c r="C80" t="s">
        <v>299</v>
      </c>
      <c r="D80" t="s">
        <v>299</v>
      </c>
    </row>
    <row r="81" spans="1:5">
      <c r="A81">
        <v>79</v>
      </c>
      <c r="B81" t="s">
        <v>947</v>
      </c>
      <c r="C81" t="s">
        <v>299</v>
      </c>
      <c r="D81" t="s">
        <v>299</v>
      </c>
    </row>
    <row r="82" spans="1:5">
      <c r="A82">
        <v>80</v>
      </c>
      <c r="B82" t="s">
        <v>948</v>
      </c>
      <c r="C82" t="s">
        <v>299</v>
      </c>
      <c r="D82" t="s">
        <v>299</v>
      </c>
    </row>
    <row r="83" spans="1:5">
      <c r="A83">
        <v>81</v>
      </c>
      <c r="B83" t="s">
        <v>531</v>
      </c>
      <c r="C83" t="s">
        <v>827</v>
      </c>
      <c r="D83" t="s">
        <v>299</v>
      </c>
    </row>
    <row r="84" spans="1:5">
      <c r="A84">
        <v>82</v>
      </c>
      <c r="B84" t="s">
        <v>949</v>
      </c>
      <c r="C84" t="s">
        <v>827</v>
      </c>
      <c r="D84" t="s">
        <v>299</v>
      </c>
    </row>
    <row r="85" spans="1:5">
      <c r="A85">
        <v>83</v>
      </c>
      <c r="B85" t="s">
        <v>950</v>
      </c>
      <c r="C85" t="s">
        <v>827</v>
      </c>
      <c r="D85" t="s">
        <v>299</v>
      </c>
    </row>
    <row r="86" spans="1:5">
      <c r="A86">
        <v>84</v>
      </c>
      <c r="B86" t="s">
        <v>951</v>
      </c>
      <c r="C86" t="s">
        <v>827</v>
      </c>
      <c r="D86" t="s">
        <v>299</v>
      </c>
    </row>
    <row r="87" spans="1:5">
      <c r="A87">
        <v>85</v>
      </c>
      <c r="B87" t="s">
        <v>952</v>
      </c>
      <c r="C87" t="s">
        <v>827</v>
      </c>
      <c r="D87" t="s">
        <v>299</v>
      </c>
    </row>
    <row r="88" spans="1:5">
      <c r="A88">
        <v>86</v>
      </c>
      <c r="B88" t="s">
        <v>953</v>
      </c>
      <c r="C88" t="s">
        <v>827</v>
      </c>
      <c r="D88" t="s">
        <v>299</v>
      </c>
    </row>
    <row r="89" spans="1:5">
      <c r="A89">
        <v>87</v>
      </c>
      <c r="B89" t="s">
        <v>954</v>
      </c>
      <c r="C89" t="s">
        <v>840</v>
      </c>
      <c r="D89" t="s">
        <v>299</v>
      </c>
    </row>
    <row r="90" spans="1:5">
      <c r="A90">
        <v>88</v>
      </c>
      <c r="B90" t="s">
        <v>955</v>
      </c>
      <c r="C90" t="s">
        <v>840</v>
      </c>
      <c r="D90" t="s">
        <v>299</v>
      </c>
    </row>
    <row r="91" spans="1:5">
      <c r="A91">
        <v>89</v>
      </c>
      <c r="B91" t="s">
        <v>956</v>
      </c>
      <c r="C91" t="s">
        <v>840</v>
      </c>
      <c r="D91" t="s">
        <v>299</v>
      </c>
    </row>
    <row r="92" spans="1:5">
      <c r="A92">
        <v>90</v>
      </c>
      <c r="B92" t="s">
        <v>957</v>
      </c>
      <c r="C92" t="s">
        <v>840</v>
      </c>
      <c r="D92" t="s">
        <v>299</v>
      </c>
    </row>
    <row r="93" spans="1:5">
      <c r="A93">
        <v>91</v>
      </c>
      <c r="B93" t="s">
        <v>958</v>
      </c>
      <c r="C93" t="s">
        <v>840</v>
      </c>
      <c r="D93" t="s">
        <v>299</v>
      </c>
    </row>
    <row r="94" spans="1:5">
      <c r="A94">
        <v>92</v>
      </c>
      <c r="B94" t="s">
        <v>959</v>
      </c>
      <c r="C94" t="s">
        <v>840</v>
      </c>
      <c r="D94" t="s">
        <v>299</v>
      </c>
      <c r="E94" t="s">
        <v>960</v>
      </c>
    </row>
    <row r="95" spans="1:5">
      <c r="A95">
        <v>93</v>
      </c>
      <c r="B95" t="s">
        <v>961</v>
      </c>
      <c r="C95" t="s">
        <v>840</v>
      </c>
      <c r="D95" t="s">
        <v>299</v>
      </c>
    </row>
    <row r="96" spans="1:5">
      <c r="A96">
        <v>94</v>
      </c>
      <c r="B96" t="s">
        <v>962</v>
      </c>
      <c r="C96" t="s">
        <v>602</v>
      </c>
      <c r="D96" t="s">
        <v>297</v>
      </c>
    </row>
    <row r="97" spans="1:5">
      <c r="A97">
        <v>95</v>
      </c>
      <c r="B97" t="s">
        <v>963</v>
      </c>
      <c r="C97" t="s">
        <v>602</v>
      </c>
      <c r="D97" t="s">
        <v>297</v>
      </c>
    </row>
    <row r="98" spans="1:5">
      <c r="A98">
        <v>96</v>
      </c>
      <c r="B98" t="s">
        <v>964</v>
      </c>
      <c r="C98" t="s">
        <v>602</v>
      </c>
      <c r="D98" t="s">
        <v>297</v>
      </c>
    </row>
    <row r="99" spans="1:5">
      <c r="A99">
        <v>97</v>
      </c>
      <c r="B99" t="s">
        <v>965</v>
      </c>
      <c r="C99" t="s">
        <v>602</v>
      </c>
      <c r="D99" t="s">
        <v>297</v>
      </c>
    </row>
    <row r="100" spans="1:5">
      <c r="A100">
        <v>98</v>
      </c>
      <c r="B100" t="s">
        <v>966</v>
      </c>
      <c r="C100" t="s">
        <v>602</v>
      </c>
      <c r="D100" t="s">
        <v>297</v>
      </c>
    </row>
    <row r="101" spans="1:5">
      <c r="A101">
        <v>99</v>
      </c>
      <c r="B101" t="s">
        <v>967</v>
      </c>
      <c r="C101" t="s">
        <v>602</v>
      </c>
      <c r="D101" t="s">
        <v>297</v>
      </c>
    </row>
    <row r="102" spans="1:5">
      <c r="A102">
        <v>100</v>
      </c>
      <c r="B102" t="s">
        <v>968</v>
      </c>
      <c r="C102" t="s">
        <v>641</v>
      </c>
      <c r="D102" t="s">
        <v>297</v>
      </c>
    </row>
    <row r="103" spans="1:5">
      <c r="A103">
        <v>101</v>
      </c>
      <c r="B103" t="s">
        <v>969</v>
      </c>
      <c r="C103" t="s">
        <v>641</v>
      </c>
      <c r="D103" t="s">
        <v>297</v>
      </c>
      <c r="E103" t="s">
        <v>970</v>
      </c>
    </row>
    <row r="104" spans="1:5">
      <c r="A104">
        <v>102</v>
      </c>
      <c r="B104" t="s">
        <v>971</v>
      </c>
      <c r="C104" t="s">
        <v>641</v>
      </c>
      <c r="D104" t="s">
        <v>297</v>
      </c>
    </row>
    <row r="105" spans="1:5">
      <c r="A105">
        <v>103</v>
      </c>
      <c r="B105" t="s">
        <v>972</v>
      </c>
      <c r="C105" t="s">
        <v>585</v>
      </c>
      <c r="D105" t="s">
        <v>297</v>
      </c>
    </row>
    <row r="106" spans="1:5">
      <c r="A106">
        <v>104</v>
      </c>
      <c r="B106" t="s">
        <v>973</v>
      </c>
      <c r="C106" t="s">
        <v>585</v>
      </c>
      <c r="D106" t="s">
        <v>297</v>
      </c>
      <c r="E106" t="s">
        <v>960</v>
      </c>
    </row>
    <row r="107" spans="1:5">
      <c r="A107">
        <v>105</v>
      </c>
      <c r="B107" t="s">
        <v>974</v>
      </c>
      <c r="C107" t="s">
        <v>585</v>
      </c>
      <c r="D107" t="s">
        <v>297</v>
      </c>
    </row>
    <row r="108" spans="1:5">
      <c r="A108">
        <v>106</v>
      </c>
      <c r="B108" t="s">
        <v>975</v>
      </c>
      <c r="C108" t="s">
        <v>585</v>
      </c>
      <c r="D108" t="s">
        <v>297</v>
      </c>
    </row>
    <row r="109" spans="1:5">
      <c r="A109">
        <v>107</v>
      </c>
      <c r="B109" t="s">
        <v>976</v>
      </c>
      <c r="C109" t="s">
        <v>585</v>
      </c>
      <c r="D109" t="s">
        <v>297</v>
      </c>
    </row>
    <row r="110" spans="1:5">
      <c r="A110">
        <v>108</v>
      </c>
      <c r="B110" t="s">
        <v>510</v>
      </c>
      <c r="C110" t="s">
        <v>585</v>
      </c>
      <c r="D110" t="s">
        <v>297</v>
      </c>
    </row>
    <row r="111" spans="1:5">
      <c r="A111">
        <v>109</v>
      </c>
      <c r="B111" t="s">
        <v>977</v>
      </c>
      <c r="C111" t="s">
        <v>585</v>
      </c>
      <c r="D111" t="s">
        <v>297</v>
      </c>
    </row>
    <row r="112" spans="1:5">
      <c r="A112">
        <v>110</v>
      </c>
      <c r="B112" t="s">
        <v>978</v>
      </c>
      <c r="C112" t="s">
        <v>585</v>
      </c>
      <c r="D112" t="s">
        <v>297</v>
      </c>
    </row>
    <row r="113" spans="1:4">
      <c r="A113">
        <v>111</v>
      </c>
      <c r="B113" t="s">
        <v>979</v>
      </c>
      <c r="C113" t="s">
        <v>297</v>
      </c>
      <c r="D113" t="s">
        <v>297</v>
      </c>
    </row>
    <row r="114" spans="1:4">
      <c r="A114">
        <v>112</v>
      </c>
      <c r="B114" t="s">
        <v>980</v>
      </c>
      <c r="C114" t="s">
        <v>297</v>
      </c>
      <c r="D114" t="s">
        <v>297</v>
      </c>
    </row>
    <row r="115" spans="1:4">
      <c r="A115">
        <v>113</v>
      </c>
      <c r="B115" t="s">
        <v>511</v>
      </c>
      <c r="C115" t="s">
        <v>297</v>
      </c>
      <c r="D115" t="s">
        <v>297</v>
      </c>
    </row>
    <row r="116" spans="1:4">
      <c r="A116">
        <v>114</v>
      </c>
      <c r="B116" t="s">
        <v>981</v>
      </c>
      <c r="C116" t="s">
        <v>297</v>
      </c>
      <c r="D116" t="s">
        <v>297</v>
      </c>
    </row>
    <row r="117" spans="1:4">
      <c r="A117">
        <v>115</v>
      </c>
      <c r="B117" t="s">
        <v>982</v>
      </c>
      <c r="C117" t="s">
        <v>297</v>
      </c>
      <c r="D117" t="s">
        <v>297</v>
      </c>
    </row>
    <row r="118" spans="1:4">
      <c r="A118">
        <v>116</v>
      </c>
      <c r="B118" t="s">
        <v>983</v>
      </c>
      <c r="C118" t="s">
        <v>297</v>
      </c>
      <c r="D118" t="s">
        <v>297</v>
      </c>
    </row>
    <row r="119" spans="1:4">
      <c r="A119">
        <v>117</v>
      </c>
      <c r="B119" t="s">
        <v>984</v>
      </c>
      <c r="C119" t="s">
        <v>297</v>
      </c>
      <c r="D119" t="s">
        <v>297</v>
      </c>
    </row>
    <row r="120" spans="1:4">
      <c r="A120">
        <v>118</v>
      </c>
      <c r="B120" t="s">
        <v>985</v>
      </c>
      <c r="C120" t="s">
        <v>613</v>
      </c>
      <c r="D120" t="s">
        <v>297</v>
      </c>
    </row>
    <row r="121" spans="1:4">
      <c r="A121">
        <v>119</v>
      </c>
      <c r="B121" t="s">
        <v>986</v>
      </c>
      <c r="C121" t="s">
        <v>613</v>
      </c>
      <c r="D121" t="s">
        <v>297</v>
      </c>
    </row>
    <row r="122" spans="1:4">
      <c r="A122">
        <v>120</v>
      </c>
      <c r="B122" t="s">
        <v>987</v>
      </c>
      <c r="C122" t="s">
        <v>613</v>
      </c>
      <c r="D122" t="s">
        <v>297</v>
      </c>
    </row>
    <row r="123" spans="1:4">
      <c r="A123">
        <v>121</v>
      </c>
      <c r="B123" t="s">
        <v>988</v>
      </c>
      <c r="C123" t="s">
        <v>613</v>
      </c>
      <c r="D123" t="s">
        <v>297</v>
      </c>
    </row>
    <row r="124" spans="1:4">
      <c r="A124">
        <v>122</v>
      </c>
      <c r="B124" t="s">
        <v>989</v>
      </c>
      <c r="C124" t="s">
        <v>613</v>
      </c>
      <c r="D124" t="s">
        <v>297</v>
      </c>
    </row>
    <row r="125" spans="1:4">
      <c r="A125">
        <v>123</v>
      </c>
      <c r="B125" t="s">
        <v>990</v>
      </c>
      <c r="C125" t="s">
        <v>613</v>
      </c>
      <c r="D125" t="s">
        <v>297</v>
      </c>
    </row>
    <row r="126" spans="1:4">
      <c r="A126">
        <v>124</v>
      </c>
      <c r="B126" t="s">
        <v>991</v>
      </c>
      <c r="C126" t="s">
        <v>629</v>
      </c>
      <c r="D126" t="s">
        <v>297</v>
      </c>
    </row>
  </sheetData>
  <pageMargins left="0.31496062992125984" right="0.11811023622047245" top="0.74803149606299213" bottom="0.35433070866141736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15</vt:i4>
      </vt:variant>
      <vt:variant>
        <vt:lpstr>ช่วงที่มีชื่อ</vt:lpstr>
      </vt:variant>
      <vt:variant>
        <vt:i4>7</vt:i4>
      </vt:variant>
    </vt:vector>
  </HeadingPairs>
  <TitlesOfParts>
    <vt:vector size="22" baseType="lpstr">
      <vt:lpstr>สรุปแยกระดับ</vt:lpstr>
      <vt:lpstr>สรุปแยกสังกัด</vt:lpstr>
      <vt:lpstr>สรุปราย อ.</vt:lpstr>
      <vt:lpstr>อ.หัวหิน</vt:lpstr>
      <vt:lpstr>อ.ปราณบุรี</vt:lpstr>
      <vt:lpstr>อ.สามร้อยยอด</vt:lpstr>
      <vt:lpstr>อ.กุยบุรี</vt:lpstr>
      <vt:lpstr>อ.เมือง</vt:lpstr>
      <vt:lpstr>อ.ทับสะแก</vt:lpstr>
      <vt:lpstr>อ.บางสะพาน</vt:lpstr>
      <vt:lpstr>อ.บางสะพานน้อย</vt:lpstr>
      <vt:lpstr>ทำ</vt:lpstr>
      <vt:lpstr>Sheet1</vt:lpstr>
      <vt:lpstr>Sheet2</vt:lpstr>
      <vt:lpstr>Sheet3</vt:lpstr>
      <vt:lpstr>Sheet3!Print_Titles</vt:lpstr>
      <vt:lpstr>อ.กุยบุรี!Print_Titles</vt:lpstr>
      <vt:lpstr>อ.ทับสะแก!Print_Titles</vt:lpstr>
      <vt:lpstr>อ.บางสะพาน!Print_Titles</vt:lpstr>
      <vt:lpstr>อ.ปราณบุรี!Print_Titles</vt:lpstr>
      <vt:lpstr>อ.เมือง!Print_Titles</vt:lpstr>
      <vt:lpstr>อ.หัวหิน!Print_Titles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Plan3</cp:lastModifiedBy>
  <cp:lastPrinted>2016-08-29T03:33:41Z</cp:lastPrinted>
  <dcterms:created xsi:type="dcterms:W3CDTF">2003-12-23T08:23:06Z</dcterms:created>
  <dcterms:modified xsi:type="dcterms:W3CDTF">2016-09-01T03:23:01Z</dcterms:modified>
</cp:coreProperties>
</file>